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45" windowWidth="9720" windowHeight="1215" firstSheet="1" activeTab="1"/>
  </bookViews>
  <sheets>
    <sheet name="Kangatang" sheetId="28" state="veryHidden" r:id="rId1"/>
    <sheet name="RL.NH_CĐ" sheetId="20" r:id="rId2"/>
    <sheet name="RL.NH_LTCĐ" sheetId="21" r:id="rId3"/>
    <sheet name="RL.NH_TCCN" sheetId="14" r:id="rId4"/>
    <sheet name="RL.NH_NGÀNH" sheetId="8" r:id="rId5"/>
    <sheet name="TK.T.TR_NH" sheetId="17" r:id="rId6"/>
    <sheet name="DS.chưa RL" sheetId="27" r:id="rId7"/>
    <sheet name="Sheet2" sheetId="24" r:id="rId8"/>
    <sheet name="Sheet1" sheetId="22" r:id="rId9"/>
    <sheet name="RL.HK1_04 KHOA-ISO" sheetId="25" r:id="rId10"/>
    <sheet name="Sheet2 (2)" sheetId="26" r:id="rId11"/>
    <sheet name="00000000" sheetId="10" state="veryHidden" r:id="rId12"/>
  </sheets>
  <definedNames>
    <definedName name="_Fill" hidden="1">#REF!</definedName>
    <definedName name="_xlnm.Print_Titles" localSheetId="1">RL.NH_CĐ!$8:$10</definedName>
    <definedName name="_xlnm.Print_Titles" localSheetId="2">RL.NH_LTCĐ!$8:$10</definedName>
    <definedName name="_xlnm.Print_Titles" localSheetId="3">RL.NH_TCCN!$8:$10</definedName>
  </definedNames>
  <calcPr calcId="144525"/>
</workbook>
</file>

<file path=xl/calcChain.xml><?xml version="1.0" encoding="utf-8"?>
<calcChain xmlns="http://schemas.openxmlformats.org/spreadsheetml/2006/main">
  <c r="C423" i="8" l="1"/>
  <c r="N423" i="8" s="1"/>
  <c r="C422" i="8"/>
  <c r="N422" i="8" s="1"/>
  <c r="H422" i="8" l="1"/>
  <c r="L422" i="8"/>
  <c r="H423" i="8"/>
  <c r="L423" i="8"/>
  <c r="F422" i="8"/>
  <c r="J422" i="8"/>
  <c r="F423" i="8"/>
  <c r="J423" i="8"/>
  <c r="C437" i="8"/>
  <c r="N437" i="8" s="1"/>
  <c r="C432" i="8"/>
  <c r="N432" i="8" s="1"/>
  <c r="H437" i="8" l="1"/>
  <c r="L437" i="8"/>
  <c r="F437" i="8"/>
  <c r="J437" i="8"/>
  <c r="H432" i="8"/>
  <c r="L432" i="8"/>
  <c r="F432" i="8"/>
  <c r="J432" i="8"/>
  <c r="C457" i="8"/>
  <c r="N457" i="8" s="1"/>
  <c r="C445" i="8"/>
  <c r="N445" i="8" s="1"/>
  <c r="C444" i="8"/>
  <c r="N444" i="8" s="1"/>
  <c r="C415" i="8"/>
  <c r="N415" i="8" s="1"/>
  <c r="H457" i="8" l="1"/>
  <c r="L457" i="8"/>
  <c r="F457" i="8"/>
  <c r="J457" i="8"/>
  <c r="H445" i="8"/>
  <c r="L445" i="8"/>
  <c r="H444" i="8"/>
  <c r="L444" i="8"/>
  <c r="F444" i="8"/>
  <c r="J444" i="8"/>
  <c r="F445" i="8"/>
  <c r="J445" i="8"/>
  <c r="H415" i="8"/>
  <c r="L415" i="8"/>
  <c r="F415" i="8"/>
  <c r="J415" i="8"/>
  <c r="C309" i="8"/>
  <c r="N309" i="8" s="1"/>
  <c r="C308" i="8"/>
  <c r="N308" i="8" s="1"/>
  <c r="C218" i="8"/>
  <c r="N218" i="8" s="1"/>
  <c r="H309" i="8" l="1"/>
  <c r="L309" i="8"/>
  <c r="H308" i="8"/>
  <c r="L308" i="8"/>
  <c r="F308" i="8"/>
  <c r="J308" i="8"/>
  <c r="F309" i="8"/>
  <c r="J309" i="8"/>
  <c r="H218" i="8"/>
  <c r="L218" i="8"/>
  <c r="F218" i="8"/>
  <c r="J218" i="8"/>
  <c r="C39" i="8"/>
  <c r="N39" i="8" s="1"/>
  <c r="H39" i="8" l="1"/>
  <c r="L39" i="8"/>
  <c r="F39" i="8"/>
  <c r="J39" i="8"/>
  <c r="C216" i="8"/>
  <c r="N216" i="8" s="1"/>
  <c r="H216" i="8" l="1"/>
  <c r="L216" i="8"/>
  <c r="F216" i="8"/>
  <c r="J216" i="8"/>
  <c r="C307" i="8"/>
  <c r="N307" i="8" s="1"/>
  <c r="C306" i="8"/>
  <c r="N306" i="8" s="1"/>
  <c r="H307" i="8" l="1"/>
  <c r="L307" i="8"/>
  <c r="H306" i="8"/>
  <c r="L306" i="8"/>
  <c r="F306" i="8"/>
  <c r="J306" i="8"/>
  <c r="F307" i="8"/>
  <c r="J307" i="8"/>
  <c r="C515" i="8"/>
  <c r="N515" i="8" s="1"/>
  <c r="C504" i="8"/>
  <c r="N504" i="8" s="1"/>
  <c r="C503" i="8"/>
  <c r="N503" i="8" s="1"/>
  <c r="N497" i="8"/>
  <c r="J497" i="8"/>
  <c r="F497" i="8"/>
  <c r="C497" i="8"/>
  <c r="L497" i="8" s="1"/>
  <c r="C488" i="8"/>
  <c r="N488" i="8" s="1"/>
  <c r="N476" i="8"/>
  <c r="J476" i="8"/>
  <c r="F476" i="8"/>
  <c r="C476" i="8"/>
  <c r="L476" i="8" s="1"/>
  <c r="N475" i="8"/>
  <c r="J475" i="8"/>
  <c r="F475" i="8"/>
  <c r="C475" i="8"/>
  <c r="L475" i="8" s="1"/>
  <c r="C470" i="8"/>
  <c r="N470" i="8" s="1"/>
  <c r="C469" i="8"/>
  <c r="N469" i="8" s="1"/>
  <c r="C464" i="8"/>
  <c r="N464" i="8" s="1"/>
  <c r="C463" i="8"/>
  <c r="N463" i="8" s="1"/>
  <c r="H515" i="8" l="1"/>
  <c r="L515" i="8"/>
  <c r="F515" i="8"/>
  <c r="J515" i="8"/>
  <c r="H504" i="8"/>
  <c r="L504" i="8"/>
  <c r="H503" i="8"/>
  <c r="L503" i="8"/>
  <c r="F503" i="8"/>
  <c r="J503" i="8"/>
  <c r="F504" i="8"/>
  <c r="J504" i="8"/>
  <c r="H497" i="8"/>
  <c r="H488" i="8"/>
  <c r="L488" i="8"/>
  <c r="F488" i="8"/>
  <c r="J488" i="8"/>
  <c r="H475" i="8"/>
  <c r="H476" i="8"/>
  <c r="H470" i="8"/>
  <c r="L470" i="8"/>
  <c r="H469" i="8"/>
  <c r="L469" i="8"/>
  <c r="F469" i="8"/>
  <c r="J469" i="8"/>
  <c r="F470" i="8"/>
  <c r="J470" i="8"/>
  <c r="H464" i="8"/>
  <c r="L464" i="8"/>
  <c r="H463" i="8"/>
  <c r="L463" i="8"/>
  <c r="F463" i="8"/>
  <c r="J463" i="8"/>
  <c r="F464" i="8"/>
  <c r="J464" i="8"/>
  <c r="N737" i="8"/>
  <c r="J737" i="8"/>
  <c r="F737" i="8"/>
  <c r="C737" i="8"/>
  <c r="L737" i="8" s="1"/>
  <c r="N733" i="8"/>
  <c r="J733" i="8"/>
  <c r="F733" i="8"/>
  <c r="C733" i="8"/>
  <c r="L733" i="8" s="1"/>
  <c r="C217" i="8"/>
  <c r="N217" i="8" s="1"/>
  <c r="H737" i="8" l="1"/>
  <c r="H733" i="8"/>
  <c r="H217" i="8"/>
  <c r="L217" i="8"/>
  <c r="F217" i="8"/>
  <c r="J217" i="8"/>
  <c r="C379" i="8"/>
  <c r="N379" i="8" s="1"/>
  <c r="C304" i="8"/>
  <c r="N304" i="8" s="1"/>
  <c r="C303" i="8"/>
  <c r="N303" i="8" s="1"/>
  <c r="C302" i="8"/>
  <c r="N302" i="8" s="1"/>
  <c r="C301" i="8"/>
  <c r="N301" i="8" s="1"/>
  <c r="C300" i="8"/>
  <c r="N300" i="8" s="1"/>
  <c r="C299" i="8"/>
  <c r="N299" i="8" s="1"/>
  <c r="C295" i="8"/>
  <c r="N295" i="8" s="1"/>
  <c r="C294" i="8"/>
  <c r="N294" i="8" s="1"/>
  <c r="C293" i="8"/>
  <c r="N293" i="8" s="1"/>
  <c r="C292" i="8"/>
  <c r="N292" i="8" s="1"/>
  <c r="C291" i="8"/>
  <c r="N291" i="8" s="1"/>
  <c r="C290" i="8"/>
  <c r="N290" i="8" s="1"/>
  <c r="C289" i="8"/>
  <c r="N289" i="8" s="1"/>
  <c r="C288" i="8"/>
  <c r="N288" i="8" s="1"/>
  <c r="C287" i="8"/>
  <c r="N287" i="8" s="1"/>
  <c r="C286" i="8"/>
  <c r="N286" i="8" s="1"/>
  <c r="C285" i="8"/>
  <c r="N285" i="8" s="1"/>
  <c r="C200" i="8"/>
  <c r="N200" i="8" s="1"/>
  <c r="C199" i="8"/>
  <c r="N199" i="8" s="1"/>
  <c r="C198" i="8"/>
  <c r="N198" i="8" s="1"/>
  <c r="C197" i="8"/>
  <c r="N197" i="8" s="1"/>
  <c r="C196" i="8"/>
  <c r="N196" i="8" s="1"/>
  <c r="C187" i="8"/>
  <c r="N187" i="8" s="1"/>
  <c r="C184" i="8"/>
  <c r="N184" i="8" s="1"/>
  <c r="C127" i="8"/>
  <c r="N127" i="8" s="1"/>
  <c r="C126" i="8"/>
  <c r="N126" i="8" s="1"/>
  <c r="C121" i="8"/>
  <c r="N121" i="8" s="1"/>
  <c r="C120" i="8"/>
  <c r="N120" i="8" s="1"/>
  <c r="C111" i="8"/>
  <c r="N111" i="8" s="1"/>
  <c r="C110" i="8"/>
  <c r="N110" i="8" s="1"/>
  <c r="C104" i="8"/>
  <c r="N104" i="8" s="1"/>
  <c r="C46" i="8"/>
  <c r="N46" i="8" s="1"/>
  <c r="C45" i="8"/>
  <c r="N45" i="8" s="1"/>
  <c r="C36" i="8"/>
  <c r="N36" i="8" s="1"/>
  <c r="C26" i="8"/>
  <c r="N26" i="8" s="1"/>
  <c r="C16" i="8"/>
  <c r="N16" i="8" s="1"/>
  <c r="C15" i="8"/>
  <c r="N15" i="8" s="1"/>
  <c r="H379" i="8" l="1"/>
  <c r="L379" i="8"/>
  <c r="F379" i="8"/>
  <c r="J379" i="8"/>
  <c r="H302" i="8"/>
  <c r="H303" i="8"/>
  <c r="L303" i="8"/>
  <c r="H304" i="8"/>
  <c r="L304" i="8"/>
  <c r="L302" i="8"/>
  <c r="F302" i="8"/>
  <c r="J302" i="8"/>
  <c r="F303" i="8"/>
  <c r="J303" i="8"/>
  <c r="F304" i="8"/>
  <c r="J304" i="8"/>
  <c r="H299" i="8"/>
  <c r="L299" i="8"/>
  <c r="H300" i="8"/>
  <c r="L300" i="8"/>
  <c r="H301" i="8"/>
  <c r="L301" i="8"/>
  <c r="F299" i="8"/>
  <c r="J299" i="8"/>
  <c r="F300" i="8"/>
  <c r="J300" i="8"/>
  <c r="F301" i="8"/>
  <c r="J301" i="8"/>
  <c r="H285" i="8"/>
  <c r="L285" i="8"/>
  <c r="H286" i="8"/>
  <c r="H287" i="8"/>
  <c r="L287" i="8"/>
  <c r="H288" i="8"/>
  <c r="L288" i="8"/>
  <c r="L291" i="8"/>
  <c r="H292" i="8"/>
  <c r="L292" i="8"/>
  <c r="H293" i="8"/>
  <c r="L293" i="8"/>
  <c r="H294" i="8"/>
  <c r="L294" i="8"/>
  <c r="H295" i="8"/>
  <c r="L295" i="8"/>
  <c r="L286" i="8"/>
  <c r="H289" i="8"/>
  <c r="L289" i="8"/>
  <c r="H290" i="8"/>
  <c r="L290" i="8"/>
  <c r="H291" i="8"/>
  <c r="F285" i="8"/>
  <c r="J285" i="8"/>
  <c r="F286" i="8"/>
  <c r="J286" i="8"/>
  <c r="F287" i="8"/>
  <c r="J287" i="8"/>
  <c r="F288" i="8"/>
  <c r="J288" i="8"/>
  <c r="F289" i="8"/>
  <c r="J289" i="8"/>
  <c r="F290" i="8"/>
  <c r="J290" i="8"/>
  <c r="F291" i="8"/>
  <c r="J291" i="8"/>
  <c r="F292" i="8"/>
  <c r="J292" i="8"/>
  <c r="F293" i="8"/>
  <c r="J293" i="8"/>
  <c r="F294" i="8"/>
  <c r="J294" i="8"/>
  <c r="F295" i="8"/>
  <c r="J295" i="8"/>
  <c r="H196" i="8"/>
  <c r="L196" i="8"/>
  <c r="H197" i="8"/>
  <c r="L197" i="8"/>
  <c r="H198" i="8"/>
  <c r="L198" i="8"/>
  <c r="H199" i="8"/>
  <c r="L199" i="8"/>
  <c r="H200" i="8"/>
  <c r="L200" i="8"/>
  <c r="F196" i="8"/>
  <c r="J196" i="8"/>
  <c r="F197" i="8"/>
  <c r="J197" i="8"/>
  <c r="F198" i="8"/>
  <c r="J198" i="8"/>
  <c r="F199" i="8"/>
  <c r="J199" i="8"/>
  <c r="F200" i="8"/>
  <c r="J200" i="8"/>
  <c r="H187" i="8"/>
  <c r="L187" i="8"/>
  <c r="F187" i="8"/>
  <c r="J187" i="8"/>
  <c r="H184" i="8"/>
  <c r="L184" i="8"/>
  <c r="F184" i="8"/>
  <c r="J184" i="8"/>
  <c r="H127" i="8"/>
  <c r="L127" i="8"/>
  <c r="H126" i="8"/>
  <c r="L126" i="8"/>
  <c r="F126" i="8"/>
  <c r="J126" i="8"/>
  <c r="F127" i="8"/>
  <c r="J127" i="8"/>
  <c r="H121" i="8"/>
  <c r="L121" i="8"/>
  <c r="H120" i="8"/>
  <c r="L120" i="8"/>
  <c r="F120" i="8"/>
  <c r="J120" i="8"/>
  <c r="F121" i="8"/>
  <c r="J121" i="8"/>
  <c r="H111" i="8"/>
  <c r="L111" i="8"/>
  <c r="H110" i="8"/>
  <c r="L110" i="8"/>
  <c r="F110" i="8"/>
  <c r="J110" i="8"/>
  <c r="F111" i="8"/>
  <c r="J111" i="8"/>
  <c r="H104" i="8"/>
  <c r="L104" i="8"/>
  <c r="F104" i="8"/>
  <c r="J104" i="8"/>
  <c r="H46" i="8"/>
  <c r="L46" i="8"/>
  <c r="H45" i="8"/>
  <c r="L45" i="8"/>
  <c r="F45" i="8"/>
  <c r="J45" i="8"/>
  <c r="F46" i="8"/>
  <c r="J46" i="8"/>
  <c r="H36" i="8"/>
  <c r="L36" i="8"/>
  <c r="F36" i="8"/>
  <c r="J36" i="8"/>
  <c r="H26" i="8"/>
  <c r="L26" i="8"/>
  <c r="F26" i="8"/>
  <c r="J26" i="8"/>
  <c r="H16" i="8"/>
  <c r="L16" i="8"/>
  <c r="H15" i="8"/>
  <c r="L15" i="8"/>
  <c r="F15" i="8"/>
  <c r="J15" i="8"/>
  <c r="F16" i="8"/>
  <c r="J16" i="8"/>
  <c r="C25" i="8" l="1"/>
  <c r="N25" i="8" s="1"/>
  <c r="C27" i="8"/>
  <c r="N27" i="8" s="1"/>
  <c r="C223" i="8"/>
  <c r="N223" i="8" s="1"/>
  <c r="H25" i="8" l="1"/>
  <c r="L25" i="8"/>
  <c r="F25" i="8"/>
  <c r="J25" i="8"/>
  <c r="H27" i="8"/>
  <c r="L27" i="8"/>
  <c r="F27" i="8"/>
  <c r="J27" i="8"/>
  <c r="H223" i="8"/>
  <c r="L223" i="8"/>
  <c r="F223" i="8"/>
  <c r="J223" i="8"/>
  <c r="N789" i="8"/>
  <c r="M789" i="8"/>
  <c r="L789" i="8"/>
  <c r="K789" i="8"/>
  <c r="J789" i="8"/>
  <c r="I789" i="8"/>
  <c r="H789" i="8"/>
  <c r="G789" i="8"/>
  <c r="F789" i="8"/>
  <c r="E789" i="8"/>
  <c r="D789" i="8"/>
  <c r="C789" i="8"/>
  <c r="A352" i="8"/>
  <c r="O331" i="8"/>
  <c r="M331" i="8"/>
  <c r="K331" i="8"/>
  <c r="I331" i="8"/>
  <c r="G331" i="8"/>
  <c r="E331" i="8"/>
  <c r="D331" i="8"/>
  <c r="C330" i="8"/>
  <c r="N330" i="8" s="1"/>
  <c r="A745" i="8"/>
  <c r="C743" i="8"/>
  <c r="N743" i="8" s="1"/>
  <c r="C742" i="8"/>
  <c r="N742" i="8" s="1"/>
  <c r="C741" i="8"/>
  <c r="N741" i="8" s="1"/>
  <c r="C734" i="8"/>
  <c r="L734" i="8" s="1"/>
  <c r="C732" i="8"/>
  <c r="N732" i="8" s="1"/>
  <c r="A702" i="8"/>
  <c r="C697" i="8"/>
  <c r="N697" i="8" s="1"/>
  <c r="C700" i="8"/>
  <c r="N700" i="8" s="1"/>
  <c r="C691" i="8"/>
  <c r="N691" i="8" s="1"/>
  <c r="C690" i="8"/>
  <c r="N690" i="8" s="1"/>
  <c r="C689" i="8"/>
  <c r="N689" i="8" s="1"/>
  <c r="C688" i="8"/>
  <c r="N688" i="8" s="1"/>
  <c r="C687" i="8"/>
  <c r="N687" i="8" s="1"/>
  <c r="C686" i="8"/>
  <c r="N686" i="8" s="1"/>
  <c r="C685" i="8"/>
  <c r="N685" i="8" s="1"/>
  <c r="C684" i="8"/>
  <c r="N684" i="8" s="1"/>
  <c r="M681" i="8"/>
  <c r="K681" i="8"/>
  <c r="I681" i="8"/>
  <c r="G681" i="8"/>
  <c r="D681" i="8"/>
  <c r="E681" i="8"/>
  <c r="C680" i="8"/>
  <c r="N680" i="8" s="1"/>
  <c r="C679" i="8"/>
  <c r="N679" i="8" s="1"/>
  <c r="C678" i="8"/>
  <c r="N678" i="8" s="1"/>
  <c r="C677" i="8"/>
  <c r="L677" i="8" s="1"/>
  <c r="C676" i="8"/>
  <c r="N676" i="8" s="1"/>
  <c r="A648" i="8"/>
  <c r="C646" i="8"/>
  <c r="N646" i="8" s="1"/>
  <c r="C645" i="8"/>
  <c r="N645" i="8" s="1"/>
  <c r="C641" i="8"/>
  <c r="N641" i="8" s="1"/>
  <c r="C633" i="8"/>
  <c r="N633" i="8" s="1"/>
  <c r="C625" i="8"/>
  <c r="N625" i="8" s="1"/>
  <c r="C624" i="8"/>
  <c r="N624" i="8" s="1"/>
  <c r="C629" i="8"/>
  <c r="L629" i="8" s="1"/>
  <c r="C620" i="8"/>
  <c r="N620" i="8" s="1"/>
  <c r="C616" i="8"/>
  <c r="N616" i="8" s="1"/>
  <c r="C615" i="8"/>
  <c r="N615" i="8" s="1"/>
  <c r="C610" i="8"/>
  <c r="N610" i="8" s="1"/>
  <c r="C601" i="8"/>
  <c r="N601" i="8" s="1"/>
  <c r="C596" i="8"/>
  <c r="N596" i="8" s="1"/>
  <c r="C644" i="8"/>
  <c r="N644" i="8" s="1"/>
  <c r="C640" i="8"/>
  <c r="N640" i="8" s="1"/>
  <c r="C632" i="8"/>
  <c r="N632" i="8" s="1"/>
  <c r="C623" i="8"/>
  <c r="L623" i="8" s="1"/>
  <c r="C628" i="8"/>
  <c r="N628" i="8" s="1"/>
  <c r="C619" i="8"/>
  <c r="N619" i="8" s="1"/>
  <c r="C614" i="8"/>
  <c r="N614" i="8" s="1"/>
  <c r="C609" i="8"/>
  <c r="N609" i="8" s="1"/>
  <c r="C600" i="8"/>
  <c r="N600" i="8" s="1"/>
  <c r="C595" i="8"/>
  <c r="N595" i="8" s="1"/>
  <c r="C639" i="8"/>
  <c r="N639" i="8" s="1"/>
  <c r="C613" i="8"/>
  <c r="N613" i="8" s="1"/>
  <c r="C608" i="8"/>
  <c r="N608" i="8" s="1"/>
  <c r="C607" i="8"/>
  <c r="N607" i="8" s="1"/>
  <c r="C599" i="8"/>
  <c r="N599" i="8" s="1"/>
  <c r="C594" i="8"/>
  <c r="N594" i="8" s="1"/>
  <c r="C571" i="8"/>
  <c r="N571" i="8" s="1"/>
  <c r="C564" i="8"/>
  <c r="N564" i="8" s="1"/>
  <c r="C590" i="8"/>
  <c r="N590" i="8" s="1"/>
  <c r="C586" i="8"/>
  <c r="N586" i="8" s="1"/>
  <c r="C582" i="8"/>
  <c r="N582" i="8" s="1"/>
  <c r="C578" i="8"/>
  <c r="N578" i="8" s="1"/>
  <c r="C570" i="8"/>
  <c r="N570" i="8" s="1"/>
  <c r="C569" i="8"/>
  <c r="N569" i="8" s="1"/>
  <c r="C563" i="8"/>
  <c r="N563" i="8" s="1"/>
  <c r="C558" i="8"/>
  <c r="N558" i="8" s="1"/>
  <c r="C554" i="8"/>
  <c r="N554" i="8" s="1"/>
  <c r="C589" i="8"/>
  <c r="N589" i="8" s="1"/>
  <c r="C585" i="8"/>
  <c r="N585" i="8" s="1"/>
  <c r="C581" i="8"/>
  <c r="N581" i="8" s="1"/>
  <c r="C577" i="8"/>
  <c r="N577" i="8" s="1"/>
  <c r="C568" i="8"/>
  <c r="N568" i="8" s="1"/>
  <c r="C562" i="8"/>
  <c r="N562" i="8" s="1"/>
  <c r="C557" i="8"/>
  <c r="N557" i="8" s="1"/>
  <c r="C553" i="8"/>
  <c r="N553" i="8" s="1"/>
  <c r="C567" i="8"/>
  <c r="N567" i="8" s="1"/>
  <c r="C561" i="8"/>
  <c r="N561" i="8" s="1"/>
  <c r="C552" i="8"/>
  <c r="N552" i="8" s="1"/>
  <c r="A521" i="8"/>
  <c r="O486" i="8"/>
  <c r="M486" i="8"/>
  <c r="K486" i="8"/>
  <c r="I486" i="8"/>
  <c r="G486" i="8"/>
  <c r="D486" i="8"/>
  <c r="E486" i="8"/>
  <c r="M473" i="8"/>
  <c r="K473" i="8"/>
  <c r="I473" i="8"/>
  <c r="G473" i="8"/>
  <c r="D473" i="8"/>
  <c r="E473" i="8"/>
  <c r="O467" i="8"/>
  <c r="M467" i="8"/>
  <c r="K467" i="8"/>
  <c r="I467" i="8"/>
  <c r="G467" i="8"/>
  <c r="D467" i="8"/>
  <c r="E467" i="8"/>
  <c r="M460" i="8"/>
  <c r="K460" i="8"/>
  <c r="I460" i="8"/>
  <c r="G460" i="8"/>
  <c r="D460" i="8"/>
  <c r="E460" i="8"/>
  <c r="O501" i="8"/>
  <c r="M501" i="8"/>
  <c r="K501" i="8"/>
  <c r="I501" i="8"/>
  <c r="G501" i="8"/>
  <c r="D501" i="8"/>
  <c r="E501" i="8"/>
  <c r="C500" i="8"/>
  <c r="N500" i="8" s="1"/>
  <c r="C519" i="8"/>
  <c r="N519" i="8" s="1"/>
  <c r="C518" i="8"/>
  <c r="N518" i="8" s="1"/>
  <c r="C509" i="8"/>
  <c r="N509" i="8" s="1"/>
  <c r="C508" i="8"/>
  <c r="N508" i="8" s="1"/>
  <c r="C507" i="8"/>
  <c r="N507" i="8" s="1"/>
  <c r="C499" i="8"/>
  <c r="N499" i="8" s="1"/>
  <c r="C494" i="8"/>
  <c r="N494" i="8" s="1"/>
  <c r="C490" i="8"/>
  <c r="N490" i="8" s="1"/>
  <c r="C485" i="8"/>
  <c r="N485" i="8" s="1"/>
  <c r="C484" i="8"/>
  <c r="N484" i="8" s="1"/>
  <c r="C483" i="8"/>
  <c r="N483" i="8" s="1"/>
  <c r="C472" i="8"/>
  <c r="N472" i="8" s="1"/>
  <c r="C466" i="8"/>
  <c r="N466" i="8" s="1"/>
  <c r="C517" i="8"/>
  <c r="N517" i="8" s="1"/>
  <c r="C516" i="8"/>
  <c r="N516" i="8" s="1"/>
  <c r="C506" i="8"/>
  <c r="L506" i="8" s="1"/>
  <c r="C505" i="8"/>
  <c r="L505" i="8" s="1"/>
  <c r="C498" i="8"/>
  <c r="N498" i="8" s="1"/>
  <c r="C493" i="8"/>
  <c r="N493" i="8" s="1"/>
  <c r="C489" i="8"/>
  <c r="N489" i="8" s="1"/>
  <c r="C479" i="8"/>
  <c r="N479" i="8" s="1"/>
  <c r="C478" i="8"/>
  <c r="N478" i="8" s="1"/>
  <c r="C477" i="8"/>
  <c r="N477" i="8" s="1"/>
  <c r="C471" i="8"/>
  <c r="N471" i="8" s="1"/>
  <c r="C465" i="8"/>
  <c r="N465" i="8" s="1"/>
  <c r="O460" i="8"/>
  <c r="C331" i="8" l="1"/>
  <c r="F629" i="8"/>
  <c r="H330" i="8"/>
  <c r="L330" i="8"/>
  <c r="F330" i="8"/>
  <c r="J330" i="8"/>
  <c r="J677" i="8"/>
  <c r="C692" i="8"/>
  <c r="N629" i="8"/>
  <c r="F677" i="8"/>
  <c r="N677" i="8"/>
  <c r="C681" i="8"/>
  <c r="C744" i="8"/>
  <c r="F734" i="8"/>
  <c r="N734" i="8"/>
  <c r="J734" i="8"/>
  <c r="H743" i="8"/>
  <c r="L743" i="8"/>
  <c r="F743" i="8"/>
  <c r="J743" i="8"/>
  <c r="H742" i="8"/>
  <c r="L742" i="8"/>
  <c r="F742" i="8"/>
  <c r="J742" i="8"/>
  <c r="H741" i="8"/>
  <c r="L741" i="8"/>
  <c r="F741" i="8"/>
  <c r="J741" i="8"/>
  <c r="H734" i="8"/>
  <c r="H732" i="8"/>
  <c r="L732" i="8"/>
  <c r="F732" i="8"/>
  <c r="J732" i="8"/>
  <c r="H697" i="8"/>
  <c r="L697" i="8"/>
  <c r="F697" i="8"/>
  <c r="J697" i="8"/>
  <c r="H700" i="8"/>
  <c r="L700" i="8"/>
  <c r="F700" i="8"/>
  <c r="J700" i="8"/>
  <c r="H690" i="8"/>
  <c r="L690" i="8"/>
  <c r="H691" i="8"/>
  <c r="L691" i="8"/>
  <c r="F690" i="8"/>
  <c r="J690" i="8"/>
  <c r="F691" i="8"/>
  <c r="J691" i="8"/>
  <c r="H687" i="8"/>
  <c r="L687" i="8"/>
  <c r="H688" i="8"/>
  <c r="L688" i="8"/>
  <c r="H689" i="8"/>
  <c r="L689" i="8"/>
  <c r="F687" i="8"/>
  <c r="J687" i="8"/>
  <c r="F688" i="8"/>
  <c r="J688" i="8"/>
  <c r="F689" i="8"/>
  <c r="J689" i="8"/>
  <c r="H684" i="8"/>
  <c r="L684" i="8"/>
  <c r="H685" i="8"/>
  <c r="L685" i="8"/>
  <c r="H686" i="8"/>
  <c r="L686" i="8"/>
  <c r="F684" i="8"/>
  <c r="J684" i="8"/>
  <c r="F685" i="8"/>
  <c r="J685" i="8"/>
  <c r="F686" i="8"/>
  <c r="J686" i="8"/>
  <c r="H680" i="8"/>
  <c r="L680" i="8"/>
  <c r="F680" i="8"/>
  <c r="J680" i="8"/>
  <c r="H679" i="8"/>
  <c r="L679" i="8"/>
  <c r="F679" i="8"/>
  <c r="J679" i="8"/>
  <c r="H678" i="8"/>
  <c r="L678" i="8"/>
  <c r="F678" i="8"/>
  <c r="J678" i="8"/>
  <c r="H677" i="8"/>
  <c r="H676" i="8"/>
  <c r="L676" i="8"/>
  <c r="F676" i="8"/>
  <c r="J676" i="8"/>
  <c r="J623" i="8"/>
  <c r="F623" i="8"/>
  <c r="N623" i="8"/>
  <c r="J629" i="8"/>
  <c r="H645" i="8"/>
  <c r="L645" i="8"/>
  <c r="H646" i="8"/>
  <c r="L646" i="8"/>
  <c r="F645" i="8"/>
  <c r="J645" i="8"/>
  <c r="F646" i="8"/>
  <c r="J646" i="8"/>
  <c r="H641" i="8"/>
  <c r="L641" i="8"/>
  <c r="F641" i="8"/>
  <c r="J641" i="8"/>
  <c r="H633" i="8"/>
  <c r="L633" i="8"/>
  <c r="F633" i="8"/>
  <c r="J633" i="8"/>
  <c r="H624" i="8"/>
  <c r="L624" i="8"/>
  <c r="H625" i="8"/>
  <c r="L625" i="8"/>
  <c r="F624" i="8"/>
  <c r="J624" i="8"/>
  <c r="F625" i="8"/>
  <c r="J625" i="8"/>
  <c r="H629" i="8"/>
  <c r="H620" i="8"/>
  <c r="L620" i="8"/>
  <c r="F620" i="8"/>
  <c r="J620" i="8"/>
  <c r="H615" i="8"/>
  <c r="L615" i="8"/>
  <c r="H616" i="8"/>
  <c r="L616" i="8"/>
  <c r="F615" i="8"/>
  <c r="J615" i="8"/>
  <c r="F616" i="8"/>
  <c r="J616" i="8"/>
  <c r="H610" i="8"/>
  <c r="L610" i="8"/>
  <c r="F610" i="8"/>
  <c r="J610" i="8"/>
  <c r="H601" i="8"/>
  <c r="L601" i="8"/>
  <c r="F601" i="8"/>
  <c r="J601" i="8"/>
  <c r="H596" i="8"/>
  <c r="L596" i="8"/>
  <c r="F596" i="8"/>
  <c r="J596" i="8"/>
  <c r="H644" i="8"/>
  <c r="L644" i="8"/>
  <c r="F644" i="8"/>
  <c r="J644" i="8"/>
  <c r="H640" i="8"/>
  <c r="L640" i="8"/>
  <c r="F640" i="8"/>
  <c r="J640" i="8"/>
  <c r="H632" i="8"/>
  <c r="L632" i="8"/>
  <c r="F632" i="8"/>
  <c r="J632" i="8"/>
  <c r="H623" i="8"/>
  <c r="H628" i="8"/>
  <c r="L628" i="8"/>
  <c r="F628" i="8"/>
  <c r="J628" i="8"/>
  <c r="H619" i="8"/>
  <c r="L619" i="8"/>
  <c r="F619" i="8"/>
  <c r="J619" i="8"/>
  <c r="H614" i="8"/>
  <c r="L614" i="8"/>
  <c r="F614" i="8"/>
  <c r="J614" i="8"/>
  <c r="H609" i="8"/>
  <c r="L609" i="8"/>
  <c r="F609" i="8"/>
  <c r="J609" i="8"/>
  <c r="H600" i="8"/>
  <c r="L600" i="8"/>
  <c r="F600" i="8"/>
  <c r="J600" i="8"/>
  <c r="H595" i="8"/>
  <c r="L595" i="8"/>
  <c r="F595" i="8"/>
  <c r="J595" i="8"/>
  <c r="H639" i="8"/>
  <c r="L639" i="8"/>
  <c r="F639" i="8"/>
  <c r="J639" i="8"/>
  <c r="H613" i="8"/>
  <c r="L613" i="8"/>
  <c r="F613" i="8"/>
  <c r="J613" i="8"/>
  <c r="H607" i="8"/>
  <c r="L607" i="8"/>
  <c r="H608" i="8"/>
  <c r="L608" i="8"/>
  <c r="F607" i="8"/>
  <c r="J607" i="8"/>
  <c r="F608" i="8"/>
  <c r="J608" i="8"/>
  <c r="H599" i="8"/>
  <c r="L599" i="8"/>
  <c r="F599" i="8"/>
  <c r="J599" i="8"/>
  <c r="H594" i="8"/>
  <c r="L594" i="8"/>
  <c r="F594" i="8"/>
  <c r="J594" i="8"/>
  <c r="H571" i="8"/>
  <c r="L571" i="8"/>
  <c r="F571" i="8"/>
  <c r="J571" i="8"/>
  <c r="H564" i="8"/>
  <c r="L564" i="8"/>
  <c r="F564" i="8"/>
  <c r="J564" i="8"/>
  <c r="H590" i="8"/>
  <c r="L590" i="8"/>
  <c r="F590" i="8"/>
  <c r="J590" i="8"/>
  <c r="H586" i="8"/>
  <c r="L586" i="8"/>
  <c r="F586" i="8"/>
  <c r="J586" i="8"/>
  <c r="H582" i="8"/>
  <c r="L582" i="8"/>
  <c r="F582" i="8"/>
  <c r="J582" i="8"/>
  <c r="H578" i="8"/>
  <c r="L578" i="8"/>
  <c r="F578" i="8"/>
  <c r="J578" i="8"/>
  <c r="H569" i="8"/>
  <c r="L569" i="8"/>
  <c r="H570" i="8"/>
  <c r="L570" i="8"/>
  <c r="F569" i="8"/>
  <c r="J569" i="8"/>
  <c r="F570" i="8"/>
  <c r="J570" i="8"/>
  <c r="H563" i="8"/>
  <c r="L563" i="8"/>
  <c r="F563" i="8"/>
  <c r="J563" i="8"/>
  <c r="H558" i="8"/>
  <c r="L558" i="8"/>
  <c r="F558" i="8"/>
  <c r="J558" i="8"/>
  <c r="H554" i="8"/>
  <c r="L554" i="8"/>
  <c r="F554" i="8"/>
  <c r="J554" i="8"/>
  <c r="H589" i="8"/>
  <c r="L589" i="8"/>
  <c r="F589" i="8"/>
  <c r="J589" i="8"/>
  <c r="H585" i="8"/>
  <c r="L585" i="8"/>
  <c r="F585" i="8"/>
  <c r="J585" i="8"/>
  <c r="H581" i="8"/>
  <c r="L581" i="8"/>
  <c r="F581" i="8"/>
  <c r="J581" i="8"/>
  <c r="H577" i="8"/>
  <c r="L577" i="8"/>
  <c r="F577" i="8"/>
  <c r="J577" i="8"/>
  <c r="H568" i="8"/>
  <c r="L568" i="8"/>
  <c r="F568" i="8"/>
  <c r="J568" i="8"/>
  <c r="H562" i="8"/>
  <c r="L562" i="8"/>
  <c r="F562" i="8"/>
  <c r="J562" i="8"/>
  <c r="H557" i="8"/>
  <c r="L557" i="8"/>
  <c r="F557" i="8"/>
  <c r="J557" i="8"/>
  <c r="H553" i="8"/>
  <c r="L553" i="8"/>
  <c r="F553" i="8"/>
  <c r="J553" i="8"/>
  <c r="H567" i="8"/>
  <c r="L567" i="8"/>
  <c r="F567" i="8"/>
  <c r="J567" i="8"/>
  <c r="H561" i="8"/>
  <c r="L561" i="8"/>
  <c r="F561" i="8"/>
  <c r="J561" i="8"/>
  <c r="H552" i="8"/>
  <c r="L552" i="8"/>
  <c r="F552" i="8"/>
  <c r="J552" i="8"/>
  <c r="C486" i="8"/>
  <c r="H500" i="8"/>
  <c r="L500" i="8"/>
  <c r="F500" i="8"/>
  <c r="J500" i="8"/>
  <c r="F505" i="8"/>
  <c r="N505" i="8"/>
  <c r="F506" i="8"/>
  <c r="N506" i="8"/>
  <c r="J505" i="8"/>
  <c r="J506" i="8"/>
  <c r="H518" i="8"/>
  <c r="H519" i="8"/>
  <c r="L519" i="8"/>
  <c r="L518" i="8"/>
  <c r="F518" i="8"/>
  <c r="J518" i="8"/>
  <c r="F519" i="8"/>
  <c r="J519" i="8"/>
  <c r="H507" i="8"/>
  <c r="L507" i="8"/>
  <c r="H508" i="8"/>
  <c r="L508" i="8"/>
  <c r="H509" i="8"/>
  <c r="L509" i="8"/>
  <c r="F507" i="8"/>
  <c r="J507" i="8"/>
  <c r="F508" i="8"/>
  <c r="J508" i="8"/>
  <c r="F509" i="8"/>
  <c r="J509" i="8"/>
  <c r="H499" i="8"/>
  <c r="L499" i="8"/>
  <c r="F499" i="8"/>
  <c r="J499" i="8"/>
  <c r="H494" i="8"/>
  <c r="L494" i="8"/>
  <c r="F494" i="8"/>
  <c r="J494" i="8"/>
  <c r="H490" i="8"/>
  <c r="L490" i="8"/>
  <c r="F490" i="8"/>
  <c r="J490" i="8"/>
  <c r="L484" i="8"/>
  <c r="H485" i="8"/>
  <c r="L485" i="8"/>
  <c r="H483" i="8"/>
  <c r="L483" i="8"/>
  <c r="H484" i="8"/>
  <c r="F483" i="8"/>
  <c r="J483" i="8"/>
  <c r="F484" i="8"/>
  <c r="J484" i="8"/>
  <c r="F485" i="8"/>
  <c r="J485" i="8"/>
  <c r="H472" i="8"/>
  <c r="L472" i="8"/>
  <c r="F472" i="8"/>
  <c r="J472" i="8"/>
  <c r="H466" i="8"/>
  <c r="L466" i="8"/>
  <c r="F466" i="8"/>
  <c r="J466" i="8"/>
  <c r="H517" i="8"/>
  <c r="L517" i="8"/>
  <c r="H516" i="8"/>
  <c r="L516" i="8"/>
  <c r="F516" i="8"/>
  <c r="J516" i="8"/>
  <c r="F517" i="8"/>
  <c r="J517" i="8"/>
  <c r="H505" i="8"/>
  <c r="H506" i="8"/>
  <c r="H498" i="8"/>
  <c r="L498" i="8"/>
  <c r="F498" i="8"/>
  <c r="J498" i="8"/>
  <c r="H493" i="8"/>
  <c r="L493" i="8"/>
  <c r="F493" i="8"/>
  <c r="J493" i="8"/>
  <c r="H489" i="8"/>
  <c r="L489" i="8"/>
  <c r="F489" i="8"/>
  <c r="J489" i="8"/>
  <c r="H477" i="8"/>
  <c r="L477" i="8"/>
  <c r="H479" i="8"/>
  <c r="L479" i="8"/>
  <c r="H478" i="8"/>
  <c r="L478" i="8"/>
  <c r="F477" i="8"/>
  <c r="J477" i="8"/>
  <c r="F478" i="8"/>
  <c r="J478" i="8"/>
  <c r="F479" i="8"/>
  <c r="J479" i="8"/>
  <c r="H471" i="8"/>
  <c r="L471" i="8"/>
  <c r="F471" i="8"/>
  <c r="J471" i="8"/>
  <c r="H465" i="8"/>
  <c r="L465" i="8"/>
  <c r="F465" i="8"/>
  <c r="J465" i="8"/>
  <c r="M418" i="8"/>
  <c r="K418" i="8"/>
  <c r="I418" i="8"/>
  <c r="G418" i="8"/>
  <c r="D418" i="8"/>
  <c r="E418" i="8"/>
  <c r="M426" i="8"/>
  <c r="K426" i="8"/>
  <c r="I426" i="8"/>
  <c r="G426" i="8"/>
  <c r="D426" i="8"/>
  <c r="E426" i="8"/>
  <c r="M435" i="8"/>
  <c r="K435" i="8"/>
  <c r="I435" i="8"/>
  <c r="G435" i="8"/>
  <c r="D435" i="8"/>
  <c r="E435" i="8"/>
  <c r="D451" i="8"/>
  <c r="E451" i="8"/>
  <c r="C459" i="8"/>
  <c r="N459" i="8" s="1"/>
  <c r="C450" i="8"/>
  <c r="N450" i="8" s="1"/>
  <c r="C440" i="8"/>
  <c r="N440" i="8" s="1"/>
  <c r="C434" i="8"/>
  <c r="N434" i="8" s="1"/>
  <c r="C417" i="8"/>
  <c r="N417" i="8" s="1"/>
  <c r="C449" i="8"/>
  <c r="N449" i="8" s="1"/>
  <c r="C448" i="8"/>
  <c r="N448" i="8" s="1"/>
  <c r="C458" i="8"/>
  <c r="N458" i="8" s="1"/>
  <c r="C447" i="8"/>
  <c r="L447" i="8" s="1"/>
  <c r="C446" i="8"/>
  <c r="L446" i="8" s="1"/>
  <c r="C433" i="8"/>
  <c r="N433" i="8" s="1"/>
  <c r="C425" i="8"/>
  <c r="L425" i="8" s="1"/>
  <c r="C424" i="8"/>
  <c r="L424" i="8" s="1"/>
  <c r="C416" i="8"/>
  <c r="N416" i="8" s="1"/>
  <c r="C456" i="8"/>
  <c r="C443" i="8"/>
  <c r="N443" i="8" s="1"/>
  <c r="C431" i="8"/>
  <c r="N431" i="8" s="1"/>
  <c r="C421" i="8"/>
  <c r="N421" i="8" s="1"/>
  <c r="C420" i="8"/>
  <c r="N420" i="8" s="1"/>
  <c r="C414" i="8"/>
  <c r="N414" i="8" s="1"/>
  <c r="C411" i="8"/>
  <c r="L411" i="8" s="1"/>
  <c r="O388" i="8"/>
  <c r="M388" i="8"/>
  <c r="K388" i="8"/>
  <c r="I388" i="8"/>
  <c r="G388" i="8"/>
  <c r="D388" i="8"/>
  <c r="E388" i="8"/>
  <c r="O382" i="8"/>
  <c r="M382" i="8"/>
  <c r="K382" i="8"/>
  <c r="I382" i="8"/>
  <c r="G382" i="8"/>
  <c r="D382" i="8"/>
  <c r="E382" i="8"/>
  <c r="C387" i="8"/>
  <c r="N387" i="8" s="1"/>
  <c r="C386" i="8"/>
  <c r="L386" i="8" s="1"/>
  <c r="C385" i="8"/>
  <c r="N385" i="8" s="1"/>
  <c r="C381" i="8"/>
  <c r="N381" i="8" s="1"/>
  <c r="C380" i="8"/>
  <c r="N380" i="8" s="1"/>
  <c r="C378" i="8"/>
  <c r="N378" i="8" s="1"/>
  <c r="O351" i="8"/>
  <c r="M351" i="8"/>
  <c r="K351" i="8"/>
  <c r="I351" i="8"/>
  <c r="G351" i="8"/>
  <c r="D351" i="8"/>
  <c r="E351" i="8"/>
  <c r="C350" i="8"/>
  <c r="N350" i="8" s="1"/>
  <c r="C349" i="8"/>
  <c r="N349" i="8" s="1"/>
  <c r="C348" i="8"/>
  <c r="N348" i="8" s="1"/>
  <c r="C347" i="8"/>
  <c r="N347" i="8" s="1"/>
  <c r="C346" i="8"/>
  <c r="N346" i="8" s="1"/>
  <c r="C345" i="8"/>
  <c r="N345" i="8" s="1"/>
  <c r="C344" i="8"/>
  <c r="N344" i="8" s="1"/>
  <c r="C343" i="8"/>
  <c r="N343" i="8" s="1"/>
  <c r="C342" i="8"/>
  <c r="N342" i="8" s="1"/>
  <c r="C341" i="8"/>
  <c r="N341" i="8" s="1"/>
  <c r="C340" i="8"/>
  <c r="N340" i="8" s="1"/>
  <c r="C339" i="8"/>
  <c r="N339" i="8" s="1"/>
  <c r="C338" i="8"/>
  <c r="N338" i="8" s="1"/>
  <c r="C337" i="8"/>
  <c r="N337" i="8" s="1"/>
  <c r="C312" i="8"/>
  <c r="N312" i="8" s="1"/>
  <c r="C311" i="8"/>
  <c r="N311" i="8" s="1"/>
  <c r="C310" i="8"/>
  <c r="N310" i="8" s="1"/>
  <c r="C329" i="8"/>
  <c r="C328" i="8"/>
  <c r="N328" i="8" s="1"/>
  <c r="C327" i="8"/>
  <c r="N327" i="8" s="1"/>
  <c r="C326" i="8"/>
  <c r="N326" i="8" s="1"/>
  <c r="C325" i="8"/>
  <c r="N325" i="8" s="1"/>
  <c r="C324" i="8"/>
  <c r="N324" i="8" s="1"/>
  <c r="C323" i="8"/>
  <c r="N323" i="8" s="1"/>
  <c r="C322" i="8"/>
  <c r="N322" i="8" s="1"/>
  <c r="C321" i="8"/>
  <c r="N321" i="8" s="1"/>
  <c r="C320" i="8"/>
  <c r="N320" i="8" s="1"/>
  <c r="C319" i="8"/>
  <c r="N319" i="8" s="1"/>
  <c r="C318" i="8"/>
  <c r="N318" i="8" s="1"/>
  <c r="C317" i="8"/>
  <c r="N317" i="8" s="1"/>
  <c r="C316" i="8"/>
  <c r="N316" i="8" s="1"/>
  <c r="C315" i="8"/>
  <c r="N315" i="8" s="1"/>
  <c r="C314" i="8"/>
  <c r="N314" i="8" s="1"/>
  <c r="C313" i="8"/>
  <c r="N313" i="8" s="1"/>
  <c r="C283" i="8"/>
  <c r="N283" i="8" s="1"/>
  <c r="C282" i="8"/>
  <c r="N282" i="8" s="1"/>
  <c r="C281" i="8"/>
  <c r="N281" i="8" s="1"/>
  <c r="C280" i="8"/>
  <c r="N280" i="8" s="1"/>
  <c r="C279" i="8"/>
  <c r="N279" i="8" s="1"/>
  <c r="C278" i="8"/>
  <c r="N278" i="8" s="1"/>
  <c r="C277" i="8"/>
  <c r="N277" i="8" s="1"/>
  <c r="C276" i="8"/>
  <c r="N276" i="8" s="1"/>
  <c r="C275" i="8"/>
  <c r="N275" i="8" s="1"/>
  <c r="C274" i="8"/>
  <c r="N274" i="8" s="1"/>
  <c r="C273" i="8"/>
  <c r="N273" i="8" s="1"/>
  <c r="A247" i="8"/>
  <c r="C236" i="8"/>
  <c r="N236" i="8" s="1"/>
  <c r="C245" i="8"/>
  <c r="N245" i="8" s="1"/>
  <c r="C242" i="8"/>
  <c r="N242" i="8" s="1"/>
  <c r="C227" i="8"/>
  <c r="N227" i="8" s="1"/>
  <c r="C235" i="8"/>
  <c r="N235" i="8" s="1"/>
  <c r="C241" i="8"/>
  <c r="N241" i="8" s="1"/>
  <c r="C240" i="8"/>
  <c r="N240" i="8" s="1"/>
  <c r="C234" i="8"/>
  <c r="N234" i="8" s="1"/>
  <c r="C233" i="8"/>
  <c r="N233" i="8" s="1"/>
  <c r="C239" i="8"/>
  <c r="N239" i="8" s="1"/>
  <c r="C188" i="8"/>
  <c r="N188" i="8" s="1"/>
  <c r="C212" i="8"/>
  <c r="N212" i="8" s="1"/>
  <c r="C211" i="8"/>
  <c r="N211" i="8" s="1"/>
  <c r="C210" i="8"/>
  <c r="N210" i="8" s="1"/>
  <c r="C219" i="8"/>
  <c r="N219" i="8" s="1"/>
  <c r="C207" i="8"/>
  <c r="N207" i="8" s="1"/>
  <c r="C206" i="8"/>
  <c r="N206" i="8" s="1"/>
  <c r="C205" i="8"/>
  <c r="N205" i="8" s="1"/>
  <c r="C204" i="8"/>
  <c r="N204" i="8" s="1"/>
  <c r="C208" i="8"/>
  <c r="N208" i="8" s="1"/>
  <c r="C183" i="8"/>
  <c r="N183" i="8" s="1"/>
  <c r="C215" i="8"/>
  <c r="N215" i="8" s="1"/>
  <c r="C195" i="8"/>
  <c r="N195" i="8" s="1"/>
  <c r="C194" i="8"/>
  <c r="N194" i="8" s="1"/>
  <c r="C193" i="8"/>
  <c r="N193" i="8" s="1"/>
  <c r="C192" i="8"/>
  <c r="N192" i="8" s="1"/>
  <c r="C191" i="8"/>
  <c r="N191" i="8" s="1"/>
  <c r="A153" i="8"/>
  <c r="C151" i="8"/>
  <c r="N151" i="8" s="1"/>
  <c r="C142" i="8"/>
  <c r="N142" i="8" s="1"/>
  <c r="C137" i="8"/>
  <c r="N137" i="8" s="1"/>
  <c r="C134" i="8"/>
  <c r="N134" i="8" s="1"/>
  <c r="C150" i="8"/>
  <c r="L150" i="8" s="1"/>
  <c r="C141" i="8"/>
  <c r="N141" i="8" s="1"/>
  <c r="C133" i="8"/>
  <c r="N133" i="8" s="1"/>
  <c r="C149" i="8"/>
  <c r="N149" i="8" s="1"/>
  <c r="C148" i="8"/>
  <c r="N148" i="8" s="1"/>
  <c r="C140" i="8"/>
  <c r="N140" i="8" s="1"/>
  <c r="C129" i="8"/>
  <c r="N129" i="8" s="1"/>
  <c r="C105" i="8"/>
  <c r="N105" i="8" s="1"/>
  <c r="C128" i="8"/>
  <c r="N128" i="8" s="1"/>
  <c r="C122" i="8"/>
  <c r="N122" i="8" s="1"/>
  <c r="C112" i="8"/>
  <c r="N112" i="8" s="1"/>
  <c r="C125" i="8"/>
  <c r="N125" i="8" s="1"/>
  <c r="C103" i="8"/>
  <c r="N103" i="8" s="1"/>
  <c r="C116" i="8"/>
  <c r="N116" i="8" s="1"/>
  <c r="C115" i="8"/>
  <c r="N115" i="8" s="1"/>
  <c r="C109" i="8"/>
  <c r="N109" i="8" s="1"/>
  <c r="C108" i="8"/>
  <c r="N108" i="8" s="1"/>
  <c r="N329" i="8" l="1"/>
  <c r="D352" i="8"/>
  <c r="I352" i="8"/>
  <c r="M352" i="8"/>
  <c r="E389" i="8"/>
  <c r="G389" i="8"/>
  <c r="K389" i="8"/>
  <c r="O389" i="8"/>
  <c r="E352" i="8"/>
  <c r="G352" i="8"/>
  <c r="K352" i="8"/>
  <c r="O352" i="8"/>
  <c r="D389" i="8"/>
  <c r="I389" i="8"/>
  <c r="M389" i="8"/>
  <c r="F411" i="8"/>
  <c r="N411" i="8"/>
  <c r="N456" i="8"/>
  <c r="N447" i="8"/>
  <c r="F446" i="8"/>
  <c r="F447" i="8"/>
  <c r="N386" i="8"/>
  <c r="J424" i="8"/>
  <c r="J425" i="8"/>
  <c r="N446" i="8"/>
  <c r="F386" i="8"/>
  <c r="J411" i="8"/>
  <c r="F424" i="8"/>
  <c r="N424" i="8"/>
  <c r="F425" i="8"/>
  <c r="N425" i="8"/>
  <c r="J446" i="8"/>
  <c r="J447" i="8"/>
  <c r="C412" i="8"/>
  <c r="H459" i="8"/>
  <c r="L459" i="8"/>
  <c r="F459" i="8"/>
  <c r="J459" i="8"/>
  <c r="H450" i="8"/>
  <c r="L450" i="8"/>
  <c r="F450" i="8"/>
  <c r="J450" i="8"/>
  <c r="H440" i="8"/>
  <c r="L440" i="8"/>
  <c r="F440" i="8"/>
  <c r="J440" i="8"/>
  <c r="H434" i="8"/>
  <c r="L434" i="8"/>
  <c r="F434" i="8"/>
  <c r="J434" i="8"/>
  <c r="H417" i="8"/>
  <c r="L417" i="8"/>
  <c r="F417" i="8"/>
  <c r="J417" i="8"/>
  <c r="H449" i="8"/>
  <c r="L449" i="8"/>
  <c r="F449" i="8"/>
  <c r="J449" i="8"/>
  <c r="H448" i="8"/>
  <c r="L448" i="8"/>
  <c r="F448" i="8"/>
  <c r="J448" i="8"/>
  <c r="H458" i="8"/>
  <c r="L458" i="8"/>
  <c r="F458" i="8"/>
  <c r="J458" i="8"/>
  <c r="H446" i="8"/>
  <c r="H447" i="8"/>
  <c r="H433" i="8"/>
  <c r="L433" i="8"/>
  <c r="F433" i="8"/>
  <c r="J433" i="8"/>
  <c r="H424" i="8"/>
  <c r="H425" i="8"/>
  <c r="H416" i="8"/>
  <c r="L416" i="8"/>
  <c r="F416" i="8"/>
  <c r="J416" i="8"/>
  <c r="H456" i="8"/>
  <c r="L456" i="8"/>
  <c r="F456" i="8"/>
  <c r="J456" i="8"/>
  <c r="H443" i="8"/>
  <c r="L443" i="8"/>
  <c r="F443" i="8"/>
  <c r="J443" i="8"/>
  <c r="H431" i="8"/>
  <c r="L431" i="8"/>
  <c r="F431" i="8"/>
  <c r="J431" i="8"/>
  <c r="H420" i="8"/>
  <c r="L420" i="8"/>
  <c r="H421" i="8"/>
  <c r="L421" i="8"/>
  <c r="F420" i="8"/>
  <c r="J420" i="8"/>
  <c r="F421" i="8"/>
  <c r="J421" i="8"/>
  <c r="H414" i="8"/>
  <c r="L414" i="8"/>
  <c r="F414" i="8"/>
  <c r="J414" i="8"/>
  <c r="H411" i="8"/>
  <c r="C351" i="8"/>
  <c r="J386" i="8"/>
  <c r="C388" i="8"/>
  <c r="H387" i="8"/>
  <c r="L387" i="8"/>
  <c r="F387" i="8"/>
  <c r="J387" i="8"/>
  <c r="H386" i="8"/>
  <c r="H385" i="8"/>
  <c r="L385" i="8"/>
  <c r="F385" i="8"/>
  <c r="J385" i="8"/>
  <c r="H381" i="8"/>
  <c r="L381" i="8"/>
  <c r="F381" i="8"/>
  <c r="J381" i="8"/>
  <c r="H380" i="8"/>
  <c r="L380" i="8"/>
  <c r="F380" i="8"/>
  <c r="J380" i="8"/>
  <c r="H378" i="8"/>
  <c r="L378" i="8"/>
  <c r="F378" i="8"/>
  <c r="J378" i="8"/>
  <c r="H347" i="8"/>
  <c r="L347" i="8"/>
  <c r="H348" i="8"/>
  <c r="L348" i="8"/>
  <c r="H349" i="8"/>
  <c r="L349" i="8"/>
  <c r="H350" i="8"/>
  <c r="L350" i="8"/>
  <c r="F347" i="8"/>
  <c r="J347" i="8"/>
  <c r="F348" i="8"/>
  <c r="J348" i="8"/>
  <c r="F349" i="8"/>
  <c r="J349" i="8"/>
  <c r="F350" i="8"/>
  <c r="J350" i="8"/>
  <c r="H342" i="8"/>
  <c r="L342" i="8"/>
  <c r="H343" i="8"/>
  <c r="L343" i="8"/>
  <c r="H344" i="8"/>
  <c r="L344" i="8"/>
  <c r="H345" i="8"/>
  <c r="L345" i="8"/>
  <c r="H346" i="8"/>
  <c r="L346" i="8"/>
  <c r="F342" i="8"/>
  <c r="J342" i="8"/>
  <c r="F343" i="8"/>
  <c r="J343" i="8"/>
  <c r="F344" i="8"/>
  <c r="J344" i="8"/>
  <c r="F345" i="8"/>
  <c r="J345" i="8"/>
  <c r="F346" i="8"/>
  <c r="J346" i="8"/>
  <c r="H337" i="8"/>
  <c r="L337" i="8"/>
  <c r="H338" i="8"/>
  <c r="L338" i="8"/>
  <c r="H339" i="8"/>
  <c r="L339" i="8"/>
  <c r="H340" i="8"/>
  <c r="L340" i="8"/>
  <c r="H341" i="8"/>
  <c r="L341" i="8"/>
  <c r="F337" i="8"/>
  <c r="J337" i="8"/>
  <c r="F338" i="8"/>
  <c r="J338" i="8"/>
  <c r="F339" i="8"/>
  <c r="J339" i="8"/>
  <c r="F340" i="8"/>
  <c r="J340" i="8"/>
  <c r="F341" i="8"/>
  <c r="J341" i="8"/>
  <c r="H310" i="8"/>
  <c r="L310" i="8"/>
  <c r="H311" i="8"/>
  <c r="L311" i="8"/>
  <c r="H312" i="8"/>
  <c r="L312" i="8"/>
  <c r="F310" i="8"/>
  <c r="J310" i="8"/>
  <c r="F311" i="8"/>
  <c r="J311" i="8"/>
  <c r="F312" i="8"/>
  <c r="J312" i="8"/>
  <c r="H328" i="8"/>
  <c r="L328" i="8"/>
  <c r="H329" i="8"/>
  <c r="L329" i="8"/>
  <c r="F328" i="8"/>
  <c r="J328" i="8"/>
  <c r="F329" i="8"/>
  <c r="J329" i="8"/>
  <c r="H327" i="8"/>
  <c r="L327" i="8"/>
  <c r="F327" i="8"/>
  <c r="J327" i="8"/>
  <c r="H323" i="8"/>
  <c r="L323" i="8"/>
  <c r="H324" i="8"/>
  <c r="L324" i="8"/>
  <c r="H325" i="8"/>
  <c r="L325" i="8"/>
  <c r="H326" i="8"/>
  <c r="L326" i="8"/>
  <c r="F323" i="8"/>
  <c r="J323" i="8"/>
  <c r="F324" i="8"/>
  <c r="J324" i="8"/>
  <c r="F325" i="8"/>
  <c r="J325" i="8"/>
  <c r="F326" i="8"/>
  <c r="J326" i="8"/>
  <c r="H313" i="8"/>
  <c r="L313" i="8"/>
  <c r="H314" i="8"/>
  <c r="H315" i="8"/>
  <c r="L315" i="8"/>
  <c r="H316" i="8"/>
  <c r="L316" i="8"/>
  <c r="H317" i="8"/>
  <c r="L317" i="8"/>
  <c r="H318" i="8"/>
  <c r="L318" i="8"/>
  <c r="H319" i="8"/>
  <c r="L319" i="8"/>
  <c r="H320" i="8"/>
  <c r="L320" i="8"/>
  <c r="H321" i="8"/>
  <c r="L321" i="8"/>
  <c r="H322" i="8"/>
  <c r="L322" i="8"/>
  <c r="L314" i="8"/>
  <c r="F313" i="8"/>
  <c r="J313" i="8"/>
  <c r="F314" i="8"/>
  <c r="J314" i="8"/>
  <c r="F315" i="8"/>
  <c r="J315" i="8"/>
  <c r="F316" i="8"/>
  <c r="J316" i="8"/>
  <c r="F317" i="8"/>
  <c r="J317" i="8"/>
  <c r="F318" i="8"/>
  <c r="J318" i="8"/>
  <c r="F319" i="8"/>
  <c r="J319" i="8"/>
  <c r="F320" i="8"/>
  <c r="J320" i="8"/>
  <c r="F321" i="8"/>
  <c r="J321" i="8"/>
  <c r="F322" i="8"/>
  <c r="J322" i="8"/>
  <c r="H282" i="8"/>
  <c r="L282" i="8"/>
  <c r="H283" i="8"/>
  <c r="L283" i="8"/>
  <c r="F282" i="8"/>
  <c r="J282" i="8"/>
  <c r="F283" i="8"/>
  <c r="J283" i="8"/>
  <c r="H273" i="8"/>
  <c r="L273" i="8"/>
  <c r="H275" i="8"/>
  <c r="H276" i="8"/>
  <c r="L276" i="8"/>
  <c r="H277" i="8"/>
  <c r="L277" i="8"/>
  <c r="H278" i="8"/>
  <c r="L278" i="8"/>
  <c r="H279" i="8"/>
  <c r="L279" i="8"/>
  <c r="H280" i="8"/>
  <c r="L280" i="8"/>
  <c r="H281" i="8"/>
  <c r="L281" i="8"/>
  <c r="H274" i="8"/>
  <c r="L274" i="8"/>
  <c r="L275" i="8"/>
  <c r="F273" i="8"/>
  <c r="J273" i="8"/>
  <c r="F274" i="8"/>
  <c r="J274" i="8"/>
  <c r="F275" i="8"/>
  <c r="J275" i="8"/>
  <c r="F276" i="8"/>
  <c r="J276" i="8"/>
  <c r="F277" i="8"/>
  <c r="J277" i="8"/>
  <c r="F278" i="8"/>
  <c r="J278" i="8"/>
  <c r="F279" i="8"/>
  <c r="J279" i="8"/>
  <c r="F280" i="8"/>
  <c r="J280" i="8"/>
  <c r="F281" i="8"/>
  <c r="J281" i="8"/>
  <c r="H236" i="8"/>
  <c r="L236" i="8"/>
  <c r="F236" i="8"/>
  <c r="J236" i="8"/>
  <c r="H245" i="8"/>
  <c r="L245" i="8"/>
  <c r="F245" i="8"/>
  <c r="J245" i="8"/>
  <c r="H242" i="8"/>
  <c r="L242" i="8"/>
  <c r="F242" i="8"/>
  <c r="J242" i="8"/>
  <c r="H227" i="8"/>
  <c r="L227" i="8"/>
  <c r="F227" i="8"/>
  <c r="J227" i="8"/>
  <c r="H235" i="8"/>
  <c r="L235" i="8"/>
  <c r="F235" i="8"/>
  <c r="J235" i="8"/>
  <c r="H240" i="8"/>
  <c r="L240" i="8"/>
  <c r="H241" i="8"/>
  <c r="L241" i="8"/>
  <c r="F240" i="8"/>
  <c r="J240" i="8"/>
  <c r="F241" i="8"/>
  <c r="J241" i="8"/>
  <c r="H233" i="8"/>
  <c r="L233" i="8"/>
  <c r="H234" i="8"/>
  <c r="L234" i="8"/>
  <c r="F233" i="8"/>
  <c r="J233" i="8"/>
  <c r="F234" i="8"/>
  <c r="J234" i="8"/>
  <c r="H239" i="8"/>
  <c r="L239" i="8"/>
  <c r="F239" i="8"/>
  <c r="J239" i="8"/>
  <c r="H188" i="8"/>
  <c r="L188" i="8"/>
  <c r="F188" i="8"/>
  <c r="J188" i="8"/>
  <c r="H212" i="8"/>
  <c r="L212" i="8"/>
  <c r="F212" i="8"/>
  <c r="J212" i="8"/>
  <c r="H211" i="8"/>
  <c r="L211" i="8"/>
  <c r="F211" i="8"/>
  <c r="J211" i="8"/>
  <c r="H210" i="8"/>
  <c r="L210" i="8"/>
  <c r="F210" i="8"/>
  <c r="J210" i="8"/>
  <c r="H219" i="8"/>
  <c r="L219" i="8"/>
  <c r="F219" i="8"/>
  <c r="J219" i="8"/>
  <c r="H204" i="8"/>
  <c r="L204" i="8"/>
  <c r="H205" i="8"/>
  <c r="L205" i="8"/>
  <c r="H206" i="8"/>
  <c r="L206" i="8"/>
  <c r="H207" i="8"/>
  <c r="L207" i="8"/>
  <c r="F204" i="8"/>
  <c r="J204" i="8"/>
  <c r="F205" i="8"/>
  <c r="J205" i="8"/>
  <c r="F206" i="8"/>
  <c r="J206" i="8"/>
  <c r="F207" i="8"/>
  <c r="J207" i="8"/>
  <c r="H208" i="8"/>
  <c r="L208" i="8"/>
  <c r="F208" i="8"/>
  <c r="J208" i="8"/>
  <c r="H183" i="8"/>
  <c r="L183" i="8"/>
  <c r="F183" i="8"/>
  <c r="J183" i="8"/>
  <c r="H215" i="8"/>
  <c r="L215" i="8"/>
  <c r="F215" i="8"/>
  <c r="J215" i="8"/>
  <c r="H191" i="8"/>
  <c r="L191" i="8"/>
  <c r="H193" i="8"/>
  <c r="H194" i="8"/>
  <c r="L194" i="8"/>
  <c r="H195" i="8"/>
  <c r="L195" i="8"/>
  <c r="H192" i="8"/>
  <c r="L192" i="8"/>
  <c r="L193" i="8"/>
  <c r="F191" i="8"/>
  <c r="J191" i="8"/>
  <c r="F192" i="8"/>
  <c r="J192" i="8"/>
  <c r="F193" i="8"/>
  <c r="J193" i="8"/>
  <c r="F194" i="8"/>
  <c r="J194" i="8"/>
  <c r="F195" i="8"/>
  <c r="J195" i="8"/>
  <c r="H151" i="8"/>
  <c r="L151" i="8"/>
  <c r="F151" i="8"/>
  <c r="J151" i="8"/>
  <c r="H142" i="8"/>
  <c r="L142" i="8"/>
  <c r="F142" i="8"/>
  <c r="J142" i="8"/>
  <c r="H137" i="8"/>
  <c r="L137" i="8"/>
  <c r="F137" i="8"/>
  <c r="J137" i="8"/>
  <c r="H134" i="8"/>
  <c r="L134" i="8"/>
  <c r="F134" i="8"/>
  <c r="J134" i="8"/>
  <c r="J150" i="8"/>
  <c r="F150" i="8"/>
  <c r="N150" i="8"/>
  <c r="H150" i="8"/>
  <c r="H141" i="8"/>
  <c r="L141" i="8"/>
  <c r="F141" i="8"/>
  <c r="J141" i="8"/>
  <c r="H133" i="8"/>
  <c r="L133" i="8"/>
  <c r="F133" i="8"/>
  <c r="J133" i="8"/>
  <c r="H149" i="8"/>
  <c r="L149" i="8"/>
  <c r="H148" i="8"/>
  <c r="L148" i="8"/>
  <c r="F148" i="8"/>
  <c r="J148" i="8"/>
  <c r="F149" i="8"/>
  <c r="J149" i="8"/>
  <c r="H140" i="8"/>
  <c r="L140" i="8"/>
  <c r="F140" i="8"/>
  <c r="J140" i="8"/>
  <c r="H129" i="8"/>
  <c r="L129" i="8"/>
  <c r="F129" i="8"/>
  <c r="J129" i="8"/>
  <c r="H105" i="8"/>
  <c r="L105" i="8"/>
  <c r="F105" i="8"/>
  <c r="J105" i="8"/>
  <c r="H128" i="8"/>
  <c r="L128" i="8"/>
  <c r="F128" i="8"/>
  <c r="J128" i="8"/>
  <c r="H122" i="8"/>
  <c r="L122" i="8"/>
  <c r="F122" i="8"/>
  <c r="J122" i="8"/>
  <c r="H112" i="8"/>
  <c r="L112" i="8"/>
  <c r="F112" i="8"/>
  <c r="J112" i="8"/>
  <c r="H125" i="8"/>
  <c r="L125" i="8"/>
  <c r="F125" i="8"/>
  <c r="J125" i="8"/>
  <c r="H103" i="8"/>
  <c r="L103" i="8"/>
  <c r="F103" i="8"/>
  <c r="J103" i="8"/>
  <c r="H116" i="8"/>
  <c r="L116" i="8"/>
  <c r="H115" i="8"/>
  <c r="L115" i="8"/>
  <c r="F115" i="8"/>
  <c r="J115" i="8"/>
  <c r="F116" i="8"/>
  <c r="J116" i="8"/>
  <c r="H109" i="8"/>
  <c r="L109" i="8"/>
  <c r="H108" i="8"/>
  <c r="L108" i="8"/>
  <c r="F108" i="8"/>
  <c r="J108" i="8"/>
  <c r="F109" i="8"/>
  <c r="J109" i="8"/>
  <c r="A76" i="8"/>
  <c r="D75" i="8"/>
  <c r="E75" i="8"/>
  <c r="D70" i="8"/>
  <c r="E70" i="8"/>
  <c r="D61" i="8"/>
  <c r="E61" i="8"/>
  <c r="M57" i="8"/>
  <c r="K57" i="8"/>
  <c r="I57" i="8"/>
  <c r="G57" i="8"/>
  <c r="D57" i="8"/>
  <c r="E57" i="8"/>
  <c r="C56" i="8"/>
  <c r="N56" i="8" s="1"/>
  <c r="C55" i="8"/>
  <c r="N55" i="8" s="1"/>
  <c r="C60" i="8"/>
  <c r="N60" i="8" s="1"/>
  <c r="C74" i="8"/>
  <c r="N74" i="8" s="1"/>
  <c r="C69" i="8"/>
  <c r="N69" i="8" s="1"/>
  <c r="C54" i="8"/>
  <c r="N54" i="8" s="1"/>
  <c r="C68" i="8"/>
  <c r="N68" i="8" s="1"/>
  <c r="C53" i="8"/>
  <c r="N53" i="8" s="1"/>
  <c r="C59" i="8"/>
  <c r="L59" i="8" s="1"/>
  <c r="C73" i="8"/>
  <c r="N73" i="8" s="1"/>
  <c r="C72" i="8"/>
  <c r="C67" i="8"/>
  <c r="N67" i="8" s="1"/>
  <c r="C66" i="8"/>
  <c r="N66" i="8" s="1"/>
  <c r="C52" i="8"/>
  <c r="N52" i="8" s="1"/>
  <c r="C51" i="8"/>
  <c r="N51" i="8" s="1"/>
  <c r="D42" i="8"/>
  <c r="E42" i="8"/>
  <c r="D48" i="8"/>
  <c r="E48" i="8"/>
  <c r="D30" i="8"/>
  <c r="E30" i="8"/>
  <c r="D21" i="8"/>
  <c r="E21" i="8"/>
  <c r="C29" i="8"/>
  <c r="N29" i="8" s="1"/>
  <c r="C20" i="8"/>
  <c r="N20" i="8" s="1"/>
  <c r="C19" i="8"/>
  <c r="N19" i="8" s="1"/>
  <c r="C41" i="8"/>
  <c r="N41" i="8" s="1"/>
  <c r="C40" i="8"/>
  <c r="N40" i="8" s="1"/>
  <c r="C47" i="8"/>
  <c r="N47" i="8" s="1"/>
  <c r="C37" i="8"/>
  <c r="N37" i="8" s="1"/>
  <c r="C28" i="8"/>
  <c r="N28" i="8" s="1"/>
  <c r="C18" i="8"/>
  <c r="N18" i="8" s="1"/>
  <c r="C17" i="8"/>
  <c r="N17" i="8" s="1"/>
  <c r="C44" i="8"/>
  <c r="N44" i="8" s="1"/>
  <c r="C35" i="8"/>
  <c r="N35" i="8" s="1"/>
  <c r="C24" i="8"/>
  <c r="N24" i="8" s="1"/>
  <c r="C23" i="8"/>
  <c r="N23" i="8" s="1"/>
  <c r="C14" i="8"/>
  <c r="N14" i="8" s="1"/>
  <c r="C13" i="8"/>
  <c r="N13" i="8" s="1"/>
  <c r="E12" i="17"/>
  <c r="D12" i="17"/>
  <c r="E76" i="8" l="1"/>
  <c r="D76" i="8"/>
  <c r="C57" i="8"/>
  <c r="N72" i="8"/>
  <c r="C75" i="8"/>
  <c r="C61" i="8"/>
  <c r="C70" i="8"/>
  <c r="H56" i="8"/>
  <c r="L56" i="8"/>
  <c r="F56" i="8"/>
  <c r="J56" i="8"/>
  <c r="H55" i="8"/>
  <c r="L55" i="8"/>
  <c r="F55" i="8"/>
  <c r="J55" i="8"/>
  <c r="H60" i="8"/>
  <c r="L60" i="8"/>
  <c r="F60" i="8"/>
  <c r="J60" i="8"/>
  <c r="H74" i="8"/>
  <c r="L74" i="8"/>
  <c r="F74" i="8"/>
  <c r="J74" i="8"/>
  <c r="H69" i="8"/>
  <c r="L69" i="8"/>
  <c r="F69" i="8"/>
  <c r="J69" i="8"/>
  <c r="H54" i="8"/>
  <c r="L54" i="8"/>
  <c r="F54" i="8"/>
  <c r="J54" i="8"/>
  <c r="H68" i="8"/>
  <c r="L68" i="8"/>
  <c r="F68" i="8"/>
  <c r="J68" i="8"/>
  <c r="H53" i="8"/>
  <c r="L53" i="8"/>
  <c r="F53" i="8"/>
  <c r="J53" i="8"/>
  <c r="J59" i="8"/>
  <c r="F59" i="8"/>
  <c r="N59" i="8"/>
  <c r="H59" i="8"/>
  <c r="H73" i="8"/>
  <c r="L73" i="8"/>
  <c r="F73" i="8"/>
  <c r="J73" i="8"/>
  <c r="H72" i="8"/>
  <c r="L72" i="8"/>
  <c r="F72" i="8"/>
  <c r="J72" i="8"/>
  <c r="H67" i="8"/>
  <c r="L67" i="8"/>
  <c r="H66" i="8"/>
  <c r="L66" i="8"/>
  <c r="F66" i="8"/>
  <c r="J66" i="8"/>
  <c r="F67" i="8"/>
  <c r="J67" i="8"/>
  <c r="H52" i="8"/>
  <c r="L52" i="8"/>
  <c r="H51" i="8"/>
  <c r="L51" i="8"/>
  <c r="F51" i="8"/>
  <c r="J51" i="8"/>
  <c r="F52" i="8"/>
  <c r="J52" i="8"/>
  <c r="H29" i="8"/>
  <c r="L29" i="8"/>
  <c r="F29" i="8"/>
  <c r="J29" i="8"/>
  <c r="H20" i="8"/>
  <c r="L20" i="8"/>
  <c r="F20" i="8"/>
  <c r="J20" i="8"/>
  <c r="H19" i="8"/>
  <c r="L19" i="8"/>
  <c r="F19" i="8"/>
  <c r="J19" i="8"/>
  <c r="H41" i="8"/>
  <c r="L41" i="8"/>
  <c r="F41" i="8"/>
  <c r="J41" i="8"/>
  <c r="H40" i="8"/>
  <c r="L40" i="8"/>
  <c r="F40" i="8"/>
  <c r="J40" i="8"/>
  <c r="H47" i="8"/>
  <c r="L47" i="8"/>
  <c r="F47" i="8"/>
  <c r="J47" i="8"/>
  <c r="H37" i="8"/>
  <c r="L37" i="8"/>
  <c r="F37" i="8"/>
  <c r="J37" i="8"/>
  <c r="H28" i="8"/>
  <c r="L28" i="8"/>
  <c r="F28" i="8"/>
  <c r="J28" i="8"/>
  <c r="H17" i="8"/>
  <c r="L17" i="8"/>
  <c r="H18" i="8"/>
  <c r="L18" i="8"/>
  <c r="F17" i="8"/>
  <c r="J17" i="8"/>
  <c r="F18" i="8"/>
  <c r="J18" i="8"/>
  <c r="H44" i="8"/>
  <c r="L44" i="8"/>
  <c r="F44" i="8"/>
  <c r="J44" i="8"/>
  <c r="H35" i="8"/>
  <c r="L35" i="8"/>
  <c r="F35" i="8"/>
  <c r="J35" i="8"/>
  <c r="H24" i="8"/>
  <c r="L24" i="8"/>
  <c r="H23" i="8"/>
  <c r="L23" i="8"/>
  <c r="F23" i="8"/>
  <c r="J23" i="8"/>
  <c r="F24" i="8"/>
  <c r="J24" i="8"/>
  <c r="H14" i="8"/>
  <c r="L14" i="8"/>
  <c r="H13" i="8"/>
  <c r="L13" i="8"/>
  <c r="F13" i="8"/>
  <c r="J13" i="8"/>
  <c r="F14" i="8"/>
  <c r="J14" i="8"/>
  <c r="C153" i="14"/>
  <c r="C150" i="14"/>
  <c r="C147" i="14"/>
  <c r="O153" i="14"/>
  <c r="M153" i="14"/>
  <c r="K153" i="14"/>
  <c r="I153" i="14"/>
  <c r="G153" i="14"/>
  <c r="E153" i="14"/>
  <c r="D153" i="14"/>
  <c r="C152" i="14"/>
  <c r="N152" i="14" s="1"/>
  <c r="O147" i="14"/>
  <c r="M147" i="14"/>
  <c r="K147" i="14"/>
  <c r="I147" i="14"/>
  <c r="G147" i="14"/>
  <c r="E147" i="14"/>
  <c r="D147" i="14"/>
  <c r="C146" i="14"/>
  <c r="H153" i="14" l="1"/>
  <c r="F153" i="14"/>
  <c r="N153" i="14"/>
  <c r="H152" i="14"/>
  <c r="L152" i="14"/>
  <c r="L153" i="14"/>
  <c r="F152" i="14"/>
  <c r="J152" i="14"/>
  <c r="J147" i="14"/>
  <c r="N147" i="14"/>
  <c r="F147" i="14"/>
  <c r="H147" i="14"/>
  <c r="L147" i="14"/>
  <c r="L146" i="14"/>
  <c r="F146" i="14"/>
  <c r="J146" i="14"/>
  <c r="N146" i="14"/>
  <c r="H146" i="14"/>
  <c r="J153" i="14" l="1"/>
  <c r="P12" i="17" l="1"/>
  <c r="O12" i="17"/>
  <c r="N12" i="17"/>
  <c r="M12" i="17"/>
  <c r="L12" i="17"/>
  <c r="K12" i="17"/>
  <c r="J12" i="17"/>
  <c r="I12" i="17"/>
  <c r="H12" i="17"/>
  <c r="G12" i="17"/>
  <c r="F12" i="17"/>
  <c r="O34" i="21"/>
  <c r="M34" i="21"/>
  <c r="K34" i="21"/>
  <c r="I34" i="21"/>
  <c r="G34" i="21"/>
  <c r="D34" i="21"/>
  <c r="E34" i="21"/>
  <c r="C34" i="21"/>
  <c r="O33" i="21"/>
  <c r="M33" i="21"/>
  <c r="K33" i="21"/>
  <c r="I33" i="21"/>
  <c r="G33" i="21"/>
  <c r="D33" i="21"/>
  <c r="E33" i="21"/>
  <c r="C33" i="21"/>
  <c r="C32" i="21"/>
  <c r="F34" i="21" l="1"/>
  <c r="H34" i="21"/>
  <c r="L34" i="21"/>
  <c r="J34" i="21"/>
  <c r="N34" i="21"/>
  <c r="J32" i="21"/>
  <c r="F32" i="21"/>
  <c r="N32" i="21"/>
  <c r="N33" i="21"/>
  <c r="L33" i="21"/>
  <c r="J33" i="21"/>
  <c r="H33" i="21"/>
  <c r="F33" i="21"/>
  <c r="H32" i="21"/>
  <c r="L32" i="21"/>
  <c r="C149" i="14"/>
  <c r="N149" i="14" s="1"/>
  <c r="C143" i="14"/>
  <c r="N143" i="14" s="1"/>
  <c r="C141" i="14"/>
  <c r="N141" i="14" s="1"/>
  <c r="C142" i="14"/>
  <c r="N142" i="14" s="1"/>
  <c r="C140" i="14"/>
  <c r="N140" i="14" s="1"/>
  <c r="C139" i="14"/>
  <c r="N139" i="14" s="1"/>
  <c r="C138" i="14"/>
  <c r="N138" i="14" s="1"/>
  <c r="C137" i="14"/>
  <c r="N137" i="14" s="1"/>
  <c r="C136" i="14"/>
  <c r="N136" i="14" s="1"/>
  <c r="C135" i="14"/>
  <c r="N135" i="14" s="1"/>
  <c r="C134" i="14"/>
  <c r="N134" i="14" s="1"/>
  <c r="C133" i="14"/>
  <c r="N133" i="14" s="1"/>
  <c r="C132" i="14"/>
  <c r="C131" i="14"/>
  <c r="H131" i="14" s="1"/>
  <c r="C130" i="14"/>
  <c r="C129" i="14"/>
  <c r="H129" i="14" s="1"/>
  <c r="C128" i="14"/>
  <c r="C127" i="14"/>
  <c r="H127" i="14" s="1"/>
  <c r="C126" i="14"/>
  <c r="C125" i="14"/>
  <c r="H125" i="14" s="1"/>
  <c r="C124" i="14"/>
  <c r="C123" i="14"/>
  <c r="H123" i="14" s="1"/>
  <c r="C122" i="14"/>
  <c r="C121" i="14"/>
  <c r="H121" i="14" s="1"/>
  <c r="C120" i="14"/>
  <c r="C119" i="14"/>
  <c r="H119" i="14" s="1"/>
  <c r="C118" i="14"/>
  <c r="C117" i="14"/>
  <c r="H117" i="14" s="1"/>
  <c r="C116" i="14"/>
  <c r="C115" i="14"/>
  <c r="N115" i="14" s="1"/>
  <c r="C114" i="14"/>
  <c r="L114" i="14" s="1"/>
  <c r="C113" i="14"/>
  <c r="L113" i="14" s="1"/>
  <c r="C112" i="14"/>
  <c r="L112" i="14" s="1"/>
  <c r="C111" i="14"/>
  <c r="L111" i="14" s="1"/>
  <c r="C110" i="14"/>
  <c r="L110" i="14" s="1"/>
  <c r="C109" i="14"/>
  <c r="L109" i="14" s="1"/>
  <c r="C108" i="14"/>
  <c r="L108" i="14" s="1"/>
  <c r="C107" i="14"/>
  <c r="L107" i="14" s="1"/>
  <c r="C106" i="14"/>
  <c r="L106" i="14" s="1"/>
  <c r="C105" i="14"/>
  <c r="L105" i="14" s="1"/>
  <c r="C104" i="14"/>
  <c r="L104" i="14" s="1"/>
  <c r="C103" i="14"/>
  <c r="L103" i="14" s="1"/>
  <c r="C102" i="14"/>
  <c r="L102" i="14" s="1"/>
  <c r="C101" i="14"/>
  <c r="L101" i="14" s="1"/>
  <c r="C100" i="14"/>
  <c r="L100" i="14" s="1"/>
  <c r="C99" i="14"/>
  <c r="L99" i="14" s="1"/>
  <c r="C96" i="14"/>
  <c r="N96" i="14" s="1"/>
  <c r="C95" i="14"/>
  <c r="N95" i="14" s="1"/>
  <c r="C94" i="14"/>
  <c r="N94" i="14" s="1"/>
  <c r="C93" i="14"/>
  <c r="N93" i="14" s="1"/>
  <c r="C92" i="14"/>
  <c r="N92" i="14" s="1"/>
  <c r="C91" i="14"/>
  <c r="N91" i="14" s="1"/>
  <c r="C90" i="14"/>
  <c r="N90" i="14" s="1"/>
  <c r="C89" i="14"/>
  <c r="N89" i="14" s="1"/>
  <c r="C88" i="14"/>
  <c r="N88" i="14" s="1"/>
  <c r="C87" i="14"/>
  <c r="C86" i="14"/>
  <c r="H86" i="14" s="1"/>
  <c r="C85" i="14"/>
  <c r="C84" i="14"/>
  <c r="H84" i="14" s="1"/>
  <c r="C83" i="14"/>
  <c r="C82" i="14"/>
  <c r="H82" i="14" s="1"/>
  <c r="C81" i="14"/>
  <c r="C80" i="14"/>
  <c r="H80" i="14" s="1"/>
  <c r="C79" i="14"/>
  <c r="C78" i="14"/>
  <c r="H78" i="14" s="1"/>
  <c r="C77" i="14"/>
  <c r="C76" i="14"/>
  <c r="H76" i="14" s="1"/>
  <c r="C75" i="14"/>
  <c r="C74" i="14"/>
  <c r="H74" i="14" s="1"/>
  <c r="C73" i="14"/>
  <c r="C72" i="14"/>
  <c r="H72" i="14" s="1"/>
  <c r="C71" i="14"/>
  <c r="C70" i="14"/>
  <c r="H70" i="14" s="1"/>
  <c r="C69" i="14"/>
  <c r="C68" i="14"/>
  <c r="N68" i="14" s="1"/>
  <c r="C67" i="14"/>
  <c r="L67" i="14" s="1"/>
  <c r="C66" i="14"/>
  <c r="L66" i="14" s="1"/>
  <c r="C65" i="14"/>
  <c r="L65" i="14" s="1"/>
  <c r="C64" i="14"/>
  <c r="L64" i="14" s="1"/>
  <c r="C63" i="14"/>
  <c r="L63" i="14" s="1"/>
  <c r="C62" i="14"/>
  <c r="L62" i="14" s="1"/>
  <c r="C61" i="14"/>
  <c r="L61" i="14" s="1"/>
  <c r="C60" i="14"/>
  <c r="L60" i="14" s="1"/>
  <c r="C59" i="14"/>
  <c r="L59" i="14" s="1"/>
  <c r="C58" i="14"/>
  <c r="L58" i="14" s="1"/>
  <c r="C57" i="14"/>
  <c r="L57" i="14" s="1"/>
  <c r="C56" i="14"/>
  <c r="L56" i="14" s="1"/>
  <c r="C55" i="14"/>
  <c r="L55" i="14" s="1"/>
  <c r="C54" i="14"/>
  <c r="L54" i="14" s="1"/>
  <c r="C53" i="14"/>
  <c r="L53" i="14" s="1"/>
  <c r="C50" i="14"/>
  <c r="N50" i="14" s="1"/>
  <c r="C49" i="14"/>
  <c r="N49" i="14" s="1"/>
  <c r="C48" i="14"/>
  <c r="N48" i="14" s="1"/>
  <c r="C47" i="14"/>
  <c r="N47" i="14" s="1"/>
  <c r="C46" i="14"/>
  <c r="N46" i="14" s="1"/>
  <c r="C45" i="14"/>
  <c r="N45" i="14" s="1"/>
  <c r="C44" i="14"/>
  <c r="N44" i="14" s="1"/>
  <c r="C43" i="14"/>
  <c r="N43" i="14" s="1"/>
  <c r="C42" i="14"/>
  <c r="N42" i="14" s="1"/>
  <c r="C41" i="14"/>
  <c r="N41" i="14" s="1"/>
  <c r="C29" i="14"/>
  <c r="N29" i="14" s="1"/>
  <c r="C28" i="14"/>
  <c r="N28" i="14" s="1"/>
  <c r="C27" i="14"/>
  <c r="N27" i="14" s="1"/>
  <c r="C26" i="14"/>
  <c r="N26" i="14" s="1"/>
  <c r="C25" i="14"/>
  <c r="N25" i="14" s="1"/>
  <c r="C24" i="14"/>
  <c r="N24" i="14" s="1"/>
  <c r="C23" i="14"/>
  <c r="N23" i="14" s="1"/>
  <c r="C22" i="14"/>
  <c r="N22" i="14" s="1"/>
  <c r="C21" i="14"/>
  <c r="N21" i="14" s="1"/>
  <c r="C16" i="14"/>
  <c r="N16" i="14" s="1"/>
  <c r="C15" i="14"/>
  <c r="N15" i="14" s="1"/>
  <c r="C14" i="14"/>
  <c r="N14" i="14" s="1"/>
  <c r="C13" i="14"/>
  <c r="N13" i="14" s="1"/>
  <c r="C12" i="14"/>
  <c r="N12" i="14" s="1"/>
  <c r="C198" i="20"/>
  <c r="N198" i="20" s="1"/>
  <c r="C197" i="20"/>
  <c r="N197" i="20" s="1"/>
  <c r="C196" i="20"/>
  <c r="N196" i="20" s="1"/>
  <c r="C195" i="20"/>
  <c r="N195" i="20" s="1"/>
  <c r="C193" i="20"/>
  <c r="N193" i="20" s="1"/>
  <c r="C192" i="20"/>
  <c r="N192" i="20" s="1"/>
  <c r="C190" i="20"/>
  <c r="N190" i="20" s="1"/>
  <c r="C189" i="20"/>
  <c r="N189" i="20" s="1"/>
  <c r="C187" i="20"/>
  <c r="N187" i="20" s="1"/>
  <c r="C186" i="20"/>
  <c r="N186" i="20" s="1"/>
  <c r="C185" i="20"/>
  <c r="N185" i="20" s="1"/>
  <c r="C184" i="20"/>
  <c r="N184" i="20" s="1"/>
  <c r="C183" i="20"/>
  <c r="N183" i="20" s="1"/>
  <c r="C182" i="20"/>
  <c r="N182" i="20" s="1"/>
  <c r="C181" i="20"/>
  <c r="N181" i="20" s="1"/>
  <c r="C179" i="20"/>
  <c r="N179" i="20" s="1"/>
  <c r="C178" i="20"/>
  <c r="N178" i="20" s="1"/>
  <c r="C177" i="20"/>
  <c r="N177" i="20" s="1"/>
  <c r="C176" i="20"/>
  <c r="N176" i="20" s="1"/>
  <c r="C175" i="20"/>
  <c r="N175" i="20" s="1"/>
  <c r="C174" i="20"/>
  <c r="N174" i="20" s="1"/>
  <c r="C173" i="20"/>
  <c r="N173" i="20" s="1"/>
  <c r="C172" i="20"/>
  <c r="N172" i="20" s="1"/>
  <c r="C171" i="20"/>
  <c r="N171" i="20" s="1"/>
  <c r="C170" i="20"/>
  <c r="N170" i="20" s="1"/>
  <c r="C169" i="20"/>
  <c r="N169" i="20" s="1"/>
  <c r="C168" i="20"/>
  <c r="C167" i="20"/>
  <c r="H167" i="20" s="1"/>
  <c r="C166" i="20"/>
  <c r="C165" i="20"/>
  <c r="H165" i="20" s="1"/>
  <c r="C164" i="20"/>
  <c r="C163" i="20"/>
  <c r="H163" i="20" s="1"/>
  <c r="C162" i="20"/>
  <c r="C161" i="20"/>
  <c r="H161" i="20" s="1"/>
  <c r="C160" i="20"/>
  <c r="C159" i="20"/>
  <c r="H159" i="20" s="1"/>
  <c r="C158" i="20"/>
  <c r="C157" i="20"/>
  <c r="H157" i="20" s="1"/>
  <c r="C156" i="20"/>
  <c r="C155" i="20"/>
  <c r="H155" i="20" s="1"/>
  <c r="C154" i="20"/>
  <c r="C153" i="20"/>
  <c r="H153" i="20" s="1"/>
  <c r="C152" i="20"/>
  <c r="C151" i="20"/>
  <c r="N151" i="20" s="1"/>
  <c r="C150" i="20"/>
  <c r="L150" i="20" s="1"/>
  <c r="C149" i="20"/>
  <c r="L149" i="20" s="1"/>
  <c r="C148" i="20"/>
  <c r="L148" i="20" s="1"/>
  <c r="C147" i="20"/>
  <c r="L147" i="20" s="1"/>
  <c r="C146" i="20"/>
  <c r="L146" i="20" s="1"/>
  <c r="C145" i="20"/>
  <c r="L145" i="20" s="1"/>
  <c r="C144" i="20"/>
  <c r="L144" i="20" s="1"/>
  <c r="C143" i="20"/>
  <c r="L143" i="20" s="1"/>
  <c r="C142" i="20"/>
  <c r="L142" i="20" s="1"/>
  <c r="C141" i="20"/>
  <c r="L141" i="20" s="1"/>
  <c r="C140" i="20"/>
  <c r="L140" i="20" s="1"/>
  <c r="C139" i="20"/>
  <c r="L139" i="20" s="1"/>
  <c r="C138" i="20"/>
  <c r="L138" i="20" s="1"/>
  <c r="C126" i="20"/>
  <c r="N126" i="20" s="1"/>
  <c r="C125" i="20"/>
  <c r="N125" i="20" s="1"/>
  <c r="C124" i="20"/>
  <c r="N124" i="20" s="1"/>
  <c r="C121" i="20"/>
  <c r="N121" i="20" s="1"/>
  <c r="C117" i="20"/>
  <c r="N117" i="20" s="1"/>
  <c r="C116" i="20"/>
  <c r="N116" i="20" s="1"/>
  <c r="C115" i="20"/>
  <c r="N115" i="20" s="1"/>
  <c r="C114" i="20"/>
  <c r="N114" i="20" s="1"/>
  <c r="C113" i="20"/>
  <c r="N113" i="20" s="1"/>
  <c r="C112" i="20"/>
  <c r="N112" i="20" s="1"/>
  <c r="C111" i="20"/>
  <c r="N111" i="20" s="1"/>
  <c r="C110" i="20"/>
  <c r="N110" i="20" s="1"/>
  <c r="C109" i="20"/>
  <c r="N109" i="20" s="1"/>
  <c r="F102" i="14" l="1"/>
  <c r="F106" i="14"/>
  <c r="J138" i="20"/>
  <c r="J141" i="20"/>
  <c r="J142" i="20"/>
  <c r="J143" i="20"/>
  <c r="J144" i="20"/>
  <c r="J145" i="20"/>
  <c r="J146" i="20"/>
  <c r="J147" i="20"/>
  <c r="J148" i="20"/>
  <c r="J149" i="20"/>
  <c r="J150" i="20"/>
  <c r="J151" i="20"/>
  <c r="J139" i="20"/>
  <c r="J140" i="20"/>
  <c r="F138" i="20"/>
  <c r="N138" i="20"/>
  <c r="F139" i="20"/>
  <c r="N139" i="20"/>
  <c r="F140" i="20"/>
  <c r="N140" i="20"/>
  <c r="F141" i="20"/>
  <c r="N141" i="20"/>
  <c r="F142" i="20"/>
  <c r="N142" i="20"/>
  <c r="F143" i="20"/>
  <c r="N143" i="20"/>
  <c r="F144" i="20"/>
  <c r="N144" i="20"/>
  <c r="F145" i="20"/>
  <c r="N145" i="20"/>
  <c r="F146" i="20"/>
  <c r="N146" i="20"/>
  <c r="F147" i="20"/>
  <c r="N147" i="20"/>
  <c r="F148" i="20"/>
  <c r="N148" i="20"/>
  <c r="F149" i="20"/>
  <c r="N149" i="20"/>
  <c r="F150" i="20"/>
  <c r="N150" i="20"/>
  <c r="F151" i="20"/>
  <c r="F104" i="14"/>
  <c r="F108" i="14"/>
  <c r="F114" i="14"/>
  <c r="F112" i="14"/>
  <c r="H149" i="14"/>
  <c r="L149" i="14"/>
  <c r="F149" i="14"/>
  <c r="J149" i="14"/>
  <c r="N101" i="14"/>
  <c r="N103" i="14"/>
  <c r="N105" i="14"/>
  <c r="N107" i="14"/>
  <c r="N109" i="14"/>
  <c r="F110" i="14"/>
  <c r="N111" i="14"/>
  <c r="N113" i="14"/>
  <c r="F101" i="14"/>
  <c r="N102" i="14"/>
  <c r="F103" i="14"/>
  <c r="N104" i="14"/>
  <c r="F105" i="14"/>
  <c r="N106" i="14"/>
  <c r="F107" i="14"/>
  <c r="N108" i="14"/>
  <c r="F109" i="14"/>
  <c r="N110" i="14"/>
  <c r="F111" i="14"/>
  <c r="N112" i="14"/>
  <c r="F113" i="14"/>
  <c r="N114" i="14"/>
  <c r="F115" i="14"/>
  <c r="J100" i="14"/>
  <c r="F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F99" i="14"/>
  <c r="J99" i="14"/>
  <c r="N99" i="14"/>
  <c r="N100" i="14"/>
  <c r="N116" i="14"/>
  <c r="J116" i="14"/>
  <c r="F116" i="14"/>
  <c r="L116" i="14"/>
  <c r="N118" i="14"/>
  <c r="J118" i="14"/>
  <c r="F118" i="14"/>
  <c r="L118" i="14"/>
  <c r="N120" i="14"/>
  <c r="J120" i="14"/>
  <c r="F120" i="14"/>
  <c r="L120" i="14"/>
  <c r="N122" i="14"/>
  <c r="J122" i="14"/>
  <c r="F122" i="14"/>
  <c r="L122" i="14"/>
  <c r="N124" i="14"/>
  <c r="J124" i="14"/>
  <c r="F124" i="14"/>
  <c r="L124" i="14"/>
  <c r="N126" i="14"/>
  <c r="J126" i="14"/>
  <c r="F126" i="14"/>
  <c r="L126" i="14"/>
  <c r="N128" i="14"/>
  <c r="J128" i="14"/>
  <c r="F128" i="14"/>
  <c r="L128" i="14"/>
  <c r="N130" i="14"/>
  <c r="J130" i="14"/>
  <c r="F130" i="14"/>
  <c r="L130" i="14"/>
  <c r="N132" i="14"/>
  <c r="J132" i="14"/>
  <c r="F132" i="14"/>
  <c r="L132" i="14"/>
  <c r="H132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L115" i="14"/>
  <c r="H116" i="14"/>
  <c r="N117" i="14"/>
  <c r="J117" i="14"/>
  <c r="F117" i="14"/>
  <c r="L117" i="14"/>
  <c r="H118" i="14"/>
  <c r="N119" i="14"/>
  <c r="J119" i="14"/>
  <c r="F119" i="14"/>
  <c r="L119" i="14"/>
  <c r="H120" i="14"/>
  <c r="N121" i="14"/>
  <c r="J121" i="14"/>
  <c r="F121" i="14"/>
  <c r="L121" i="14"/>
  <c r="H122" i="14"/>
  <c r="N123" i="14"/>
  <c r="J123" i="14"/>
  <c r="F123" i="14"/>
  <c r="L123" i="14"/>
  <c r="H124" i="14"/>
  <c r="N125" i="14"/>
  <c r="J125" i="14"/>
  <c r="F125" i="14"/>
  <c r="L125" i="14"/>
  <c r="H126" i="14"/>
  <c r="N127" i="14"/>
  <c r="J127" i="14"/>
  <c r="F127" i="14"/>
  <c r="L127" i="14"/>
  <c r="H128" i="14"/>
  <c r="N129" i="14"/>
  <c r="J129" i="14"/>
  <c r="F129" i="14"/>
  <c r="L129" i="14"/>
  <c r="H130" i="14"/>
  <c r="N131" i="14"/>
  <c r="J131" i="14"/>
  <c r="F131" i="14"/>
  <c r="L131" i="14"/>
  <c r="H133" i="14"/>
  <c r="L133" i="14"/>
  <c r="H134" i="14"/>
  <c r="L134" i="14"/>
  <c r="H135" i="14"/>
  <c r="L135" i="14"/>
  <c r="H136" i="14"/>
  <c r="L136" i="14"/>
  <c r="H137" i="14"/>
  <c r="L137" i="14"/>
  <c r="H138" i="14"/>
  <c r="L138" i="14"/>
  <c r="H139" i="14"/>
  <c r="L139" i="14"/>
  <c r="H140" i="14"/>
  <c r="L140" i="14"/>
  <c r="H142" i="14"/>
  <c r="L142" i="14"/>
  <c r="H141" i="14"/>
  <c r="L141" i="14"/>
  <c r="H143" i="14"/>
  <c r="L143" i="14"/>
  <c r="F133" i="14"/>
  <c r="J133" i="14"/>
  <c r="F134" i="14"/>
  <c r="J134" i="14"/>
  <c r="F135" i="14"/>
  <c r="J135" i="14"/>
  <c r="F136" i="14"/>
  <c r="J136" i="14"/>
  <c r="F137" i="14"/>
  <c r="J137" i="14"/>
  <c r="F138" i="14"/>
  <c r="J138" i="14"/>
  <c r="F139" i="14"/>
  <c r="J139" i="14"/>
  <c r="F140" i="14"/>
  <c r="J140" i="14"/>
  <c r="F142" i="14"/>
  <c r="J142" i="14"/>
  <c r="F141" i="14"/>
  <c r="J141" i="14"/>
  <c r="F143" i="14"/>
  <c r="J143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F53" i="14"/>
  <c r="N53" i="14"/>
  <c r="F54" i="14"/>
  <c r="N54" i="14"/>
  <c r="F55" i="14"/>
  <c r="N55" i="14"/>
  <c r="F56" i="14"/>
  <c r="N56" i="14"/>
  <c r="F57" i="14"/>
  <c r="N57" i="14"/>
  <c r="F58" i="14"/>
  <c r="N58" i="14"/>
  <c r="F59" i="14"/>
  <c r="N59" i="14"/>
  <c r="F60" i="14"/>
  <c r="N60" i="14"/>
  <c r="F61" i="14"/>
  <c r="N61" i="14"/>
  <c r="F62" i="14"/>
  <c r="N62" i="14"/>
  <c r="F63" i="14"/>
  <c r="N63" i="14"/>
  <c r="F64" i="14"/>
  <c r="N64" i="14"/>
  <c r="F65" i="14"/>
  <c r="N65" i="14"/>
  <c r="F66" i="14"/>
  <c r="N66" i="14"/>
  <c r="F67" i="14"/>
  <c r="N67" i="14"/>
  <c r="F68" i="14"/>
  <c r="N69" i="14"/>
  <c r="J69" i="14"/>
  <c r="F69" i="14"/>
  <c r="L69" i="14"/>
  <c r="N71" i="14"/>
  <c r="J71" i="14"/>
  <c r="F71" i="14"/>
  <c r="L71" i="14"/>
  <c r="N73" i="14"/>
  <c r="J73" i="14"/>
  <c r="F73" i="14"/>
  <c r="L73" i="14"/>
  <c r="N75" i="14"/>
  <c r="J75" i="14"/>
  <c r="F75" i="14"/>
  <c r="L75" i="14"/>
  <c r="N77" i="14"/>
  <c r="J77" i="14"/>
  <c r="F77" i="14"/>
  <c r="L77" i="14"/>
  <c r="N79" i="14"/>
  <c r="J79" i="14"/>
  <c r="F79" i="14"/>
  <c r="L79" i="14"/>
  <c r="N81" i="14"/>
  <c r="J81" i="14"/>
  <c r="F81" i="14"/>
  <c r="L81" i="14"/>
  <c r="N83" i="14"/>
  <c r="J83" i="14"/>
  <c r="F83" i="14"/>
  <c r="L83" i="14"/>
  <c r="N85" i="14"/>
  <c r="J85" i="14"/>
  <c r="F85" i="14"/>
  <c r="L85" i="14"/>
  <c r="N87" i="14"/>
  <c r="J87" i="14"/>
  <c r="F87" i="14"/>
  <c r="L87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L68" i="14"/>
  <c r="H69" i="14"/>
  <c r="N70" i="14"/>
  <c r="J70" i="14"/>
  <c r="F70" i="14"/>
  <c r="L70" i="14"/>
  <c r="H71" i="14"/>
  <c r="N72" i="14"/>
  <c r="J72" i="14"/>
  <c r="F72" i="14"/>
  <c r="L72" i="14"/>
  <c r="H73" i="14"/>
  <c r="N74" i="14"/>
  <c r="J74" i="14"/>
  <c r="F74" i="14"/>
  <c r="L74" i="14"/>
  <c r="H75" i="14"/>
  <c r="N76" i="14"/>
  <c r="J76" i="14"/>
  <c r="F76" i="14"/>
  <c r="L76" i="14"/>
  <c r="H77" i="14"/>
  <c r="N78" i="14"/>
  <c r="J78" i="14"/>
  <c r="F78" i="14"/>
  <c r="L78" i="14"/>
  <c r="H79" i="14"/>
  <c r="N80" i="14"/>
  <c r="J80" i="14"/>
  <c r="F80" i="14"/>
  <c r="L80" i="14"/>
  <c r="H81" i="14"/>
  <c r="N82" i="14"/>
  <c r="J82" i="14"/>
  <c r="F82" i="14"/>
  <c r="L82" i="14"/>
  <c r="H83" i="14"/>
  <c r="N84" i="14"/>
  <c r="J84" i="14"/>
  <c r="F84" i="14"/>
  <c r="L84" i="14"/>
  <c r="H85" i="14"/>
  <c r="N86" i="14"/>
  <c r="J86" i="14"/>
  <c r="F86" i="14"/>
  <c r="L86" i="14"/>
  <c r="H87" i="14"/>
  <c r="H88" i="14"/>
  <c r="L88" i="14"/>
  <c r="H89" i="14"/>
  <c r="L89" i="14"/>
  <c r="H90" i="14"/>
  <c r="L90" i="14"/>
  <c r="H91" i="14"/>
  <c r="L91" i="14"/>
  <c r="H92" i="14"/>
  <c r="L92" i="14"/>
  <c r="H93" i="14"/>
  <c r="L93" i="14"/>
  <c r="H94" i="14"/>
  <c r="L94" i="14"/>
  <c r="H95" i="14"/>
  <c r="L95" i="14"/>
  <c r="H96" i="14"/>
  <c r="L96" i="14"/>
  <c r="F88" i="14"/>
  <c r="J88" i="14"/>
  <c r="F89" i="14"/>
  <c r="J89" i="14"/>
  <c r="F90" i="14"/>
  <c r="J90" i="14"/>
  <c r="F91" i="14"/>
  <c r="J91" i="14"/>
  <c r="F92" i="14"/>
  <c r="J92" i="14"/>
  <c r="F93" i="14"/>
  <c r="J93" i="14"/>
  <c r="F94" i="14"/>
  <c r="J94" i="14"/>
  <c r="F95" i="14"/>
  <c r="J95" i="14"/>
  <c r="F96" i="14"/>
  <c r="J96" i="14"/>
  <c r="H41" i="14"/>
  <c r="L41" i="14"/>
  <c r="H42" i="14"/>
  <c r="L42" i="14"/>
  <c r="H43" i="14"/>
  <c r="L43" i="14"/>
  <c r="H44" i="14"/>
  <c r="L44" i="14"/>
  <c r="H45" i="14"/>
  <c r="L45" i="14"/>
  <c r="H46" i="14"/>
  <c r="L46" i="14"/>
  <c r="H47" i="14"/>
  <c r="L47" i="14"/>
  <c r="H48" i="14"/>
  <c r="L48" i="14"/>
  <c r="H49" i="14"/>
  <c r="L49" i="14"/>
  <c r="H50" i="14"/>
  <c r="L50" i="14"/>
  <c r="F41" i="14"/>
  <c r="J41" i="14"/>
  <c r="F42" i="14"/>
  <c r="J42" i="14"/>
  <c r="F43" i="14"/>
  <c r="J43" i="14"/>
  <c r="F44" i="14"/>
  <c r="J44" i="14"/>
  <c r="F45" i="14"/>
  <c r="J45" i="14"/>
  <c r="F46" i="14"/>
  <c r="J46" i="14"/>
  <c r="F47" i="14"/>
  <c r="J47" i="14"/>
  <c r="F48" i="14"/>
  <c r="J48" i="14"/>
  <c r="F49" i="14"/>
  <c r="J49" i="14"/>
  <c r="F50" i="14"/>
  <c r="J50" i="14"/>
  <c r="L21" i="14"/>
  <c r="H22" i="14"/>
  <c r="L22" i="14"/>
  <c r="H23" i="14"/>
  <c r="L23" i="14"/>
  <c r="H24" i="14"/>
  <c r="L24" i="14"/>
  <c r="H25" i="14"/>
  <c r="L25" i="14"/>
  <c r="H26" i="14"/>
  <c r="L26" i="14"/>
  <c r="H27" i="14"/>
  <c r="L27" i="14"/>
  <c r="H28" i="14"/>
  <c r="L28" i="14"/>
  <c r="H29" i="14"/>
  <c r="L29" i="14"/>
  <c r="H21" i="14"/>
  <c r="F21" i="14"/>
  <c r="J21" i="14"/>
  <c r="F22" i="14"/>
  <c r="J22" i="14"/>
  <c r="F23" i="14"/>
  <c r="J23" i="14"/>
  <c r="F24" i="14"/>
  <c r="J24" i="14"/>
  <c r="F25" i="14"/>
  <c r="J25" i="14"/>
  <c r="F26" i="14"/>
  <c r="J26" i="14"/>
  <c r="F27" i="14"/>
  <c r="J27" i="14"/>
  <c r="F28" i="14"/>
  <c r="J28" i="14"/>
  <c r="F29" i="14"/>
  <c r="J29" i="14"/>
  <c r="H12" i="14"/>
  <c r="L12" i="14"/>
  <c r="H13" i="14"/>
  <c r="L13" i="14"/>
  <c r="H14" i="14"/>
  <c r="L14" i="14"/>
  <c r="H15" i="14"/>
  <c r="L15" i="14"/>
  <c r="H16" i="14"/>
  <c r="L16" i="14"/>
  <c r="F12" i="14"/>
  <c r="J12" i="14"/>
  <c r="F13" i="14"/>
  <c r="J13" i="14"/>
  <c r="F14" i="14"/>
  <c r="J14" i="14"/>
  <c r="F15" i="14"/>
  <c r="J15" i="14"/>
  <c r="F16" i="14"/>
  <c r="J16" i="14"/>
  <c r="H195" i="20"/>
  <c r="L195" i="20"/>
  <c r="H196" i="20"/>
  <c r="L196" i="20"/>
  <c r="H197" i="20"/>
  <c r="L197" i="20"/>
  <c r="H198" i="20"/>
  <c r="L198" i="20"/>
  <c r="F195" i="20"/>
  <c r="J195" i="20"/>
  <c r="F196" i="20"/>
  <c r="J196" i="20"/>
  <c r="F197" i="20"/>
  <c r="J197" i="20"/>
  <c r="F198" i="20"/>
  <c r="J198" i="20"/>
  <c r="H192" i="20"/>
  <c r="L192" i="20"/>
  <c r="H193" i="20"/>
  <c r="L193" i="20"/>
  <c r="F192" i="20"/>
  <c r="J192" i="20"/>
  <c r="F193" i="20"/>
  <c r="J193" i="20"/>
  <c r="H189" i="20"/>
  <c r="L189" i="20"/>
  <c r="H190" i="20"/>
  <c r="L190" i="20"/>
  <c r="F189" i="20"/>
  <c r="J189" i="20"/>
  <c r="F190" i="20"/>
  <c r="J190" i="20"/>
  <c r="L182" i="20"/>
  <c r="H183" i="20"/>
  <c r="L183" i="20"/>
  <c r="H184" i="20"/>
  <c r="L184" i="20"/>
  <c r="H185" i="20"/>
  <c r="L185" i="20"/>
  <c r="H186" i="20"/>
  <c r="L186" i="20"/>
  <c r="H187" i="20"/>
  <c r="L187" i="20"/>
  <c r="H181" i="20"/>
  <c r="L181" i="20"/>
  <c r="H182" i="20"/>
  <c r="F181" i="20"/>
  <c r="J181" i="20"/>
  <c r="F182" i="20"/>
  <c r="J182" i="20"/>
  <c r="F183" i="20"/>
  <c r="J183" i="20"/>
  <c r="F184" i="20"/>
  <c r="J184" i="20"/>
  <c r="F185" i="20"/>
  <c r="J185" i="20"/>
  <c r="F186" i="20"/>
  <c r="J186" i="20"/>
  <c r="F187" i="20"/>
  <c r="J187" i="20"/>
  <c r="N152" i="20"/>
  <c r="J152" i="20"/>
  <c r="F152" i="20"/>
  <c r="L152" i="20"/>
  <c r="N154" i="20"/>
  <c r="J154" i="20"/>
  <c r="F154" i="20"/>
  <c r="L154" i="20"/>
  <c r="N156" i="20"/>
  <c r="J156" i="20"/>
  <c r="F156" i="20"/>
  <c r="L156" i="20"/>
  <c r="N158" i="20"/>
  <c r="J158" i="20"/>
  <c r="F158" i="20"/>
  <c r="L158" i="20"/>
  <c r="N160" i="20"/>
  <c r="J160" i="20"/>
  <c r="F160" i="20"/>
  <c r="L160" i="20"/>
  <c r="N162" i="20"/>
  <c r="J162" i="20"/>
  <c r="F162" i="20"/>
  <c r="L162" i="20"/>
  <c r="N164" i="20"/>
  <c r="J164" i="20"/>
  <c r="F164" i="20"/>
  <c r="L164" i="20"/>
  <c r="N166" i="20"/>
  <c r="J166" i="20"/>
  <c r="F166" i="20"/>
  <c r="L166" i="20"/>
  <c r="N168" i="20"/>
  <c r="J168" i="20"/>
  <c r="F168" i="20"/>
  <c r="L168" i="20"/>
  <c r="H168" i="20"/>
  <c r="H138" i="20"/>
  <c r="H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L151" i="20"/>
  <c r="H152" i="20"/>
  <c r="N153" i="20"/>
  <c r="J153" i="20"/>
  <c r="F153" i="20"/>
  <c r="L153" i="20"/>
  <c r="H154" i="20"/>
  <c r="N155" i="20"/>
  <c r="J155" i="20"/>
  <c r="F155" i="20"/>
  <c r="L155" i="20"/>
  <c r="H156" i="20"/>
  <c r="N157" i="20"/>
  <c r="J157" i="20"/>
  <c r="F157" i="20"/>
  <c r="L157" i="20"/>
  <c r="H158" i="20"/>
  <c r="N159" i="20"/>
  <c r="J159" i="20"/>
  <c r="F159" i="20"/>
  <c r="L159" i="20"/>
  <c r="H160" i="20"/>
  <c r="N161" i="20"/>
  <c r="J161" i="20"/>
  <c r="F161" i="20"/>
  <c r="L161" i="20"/>
  <c r="H162" i="20"/>
  <c r="N163" i="20"/>
  <c r="J163" i="20"/>
  <c r="F163" i="20"/>
  <c r="L163" i="20"/>
  <c r="H164" i="20"/>
  <c r="N165" i="20"/>
  <c r="J165" i="20"/>
  <c r="F165" i="20"/>
  <c r="L165" i="20"/>
  <c r="H166" i="20"/>
  <c r="N167" i="20"/>
  <c r="J167" i="20"/>
  <c r="F167" i="20"/>
  <c r="L167" i="20"/>
  <c r="H169" i="20"/>
  <c r="L169" i="20"/>
  <c r="H170" i="20"/>
  <c r="L170" i="20"/>
  <c r="H171" i="20"/>
  <c r="L171" i="20"/>
  <c r="H172" i="20"/>
  <c r="L172" i="20"/>
  <c r="H173" i="20"/>
  <c r="L173" i="20"/>
  <c r="H174" i="20"/>
  <c r="L174" i="20"/>
  <c r="H175" i="20"/>
  <c r="L175" i="20"/>
  <c r="H176" i="20"/>
  <c r="L176" i="20"/>
  <c r="H177" i="20"/>
  <c r="L177" i="20"/>
  <c r="H178" i="20"/>
  <c r="L178" i="20"/>
  <c r="H179" i="20"/>
  <c r="L179" i="20"/>
  <c r="F169" i="20"/>
  <c r="J169" i="20"/>
  <c r="F170" i="20"/>
  <c r="J170" i="20"/>
  <c r="F171" i="20"/>
  <c r="J171" i="20"/>
  <c r="F172" i="20"/>
  <c r="J172" i="20"/>
  <c r="F173" i="20"/>
  <c r="J173" i="20"/>
  <c r="F174" i="20"/>
  <c r="J174" i="20"/>
  <c r="F175" i="20"/>
  <c r="J175" i="20"/>
  <c r="F176" i="20"/>
  <c r="J176" i="20"/>
  <c r="F177" i="20"/>
  <c r="J177" i="20"/>
  <c r="F178" i="20"/>
  <c r="J178" i="20"/>
  <c r="F179" i="20"/>
  <c r="J179" i="20"/>
  <c r="L124" i="20"/>
  <c r="H125" i="20"/>
  <c r="L125" i="20"/>
  <c r="H126" i="20"/>
  <c r="L126" i="20"/>
  <c r="H124" i="20"/>
  <c r="F124" i="20"/>
  <c r="J124" i="20"/>
  <c r="F125" i="20"/>
  <c r="J125" i="20"/>
  <c r="F126" i="20"/>
  <c r="J126" i="20"/>
  <c r="H121" i="20"/>
  <c r="L121" i="20"/>
  <c r="F121" i="20"/>
  <c r="J121" i="20"/>
  <c r="H111" i="20"/>
  <c r="L111" i="20"/>
  <c r="H112" i="20"/>
  <c r="L112" i="20"/>
  <c r="L115" i="20"/>
  <c r="H116" i="20"/>
  <c r="L116" i="20"/>
  <c r="H117" i="20"/>
  <c r="L117" i="20"/>
  <c r="H109" i="20"/>
  <c r="L109" i="20"/>
  <c r="H110" i="20"/>
  <c r="L110" i="20"/>
  <c r="H113" i="20"/>
  <c r="L113" i="20"/>
  <c r="H114" i="20"/>
  <c r="L114" i="20"/>
  <c r="H115" i="20"/>
  <c r="F109" i="20"/>
  <c r="J109" i="20"/>
  <c r="F110" i="20"/>
  <c r="J110" i="20"/>
  <c r="F111" i="20"/>
  <c r="J111" i="20"/>
  <c r="F112" i="20"/>
  <c r="J112" i="20"/>
  <c r="F113" i="20"/>
  <c r="J113" i="20"/>
  <c r="F114" i="20"/>
  <c r="J114" i="20"/>
  <c r="F115" i="20"/>
  <c r="J115" i="20"/>
  <c r="F116" i="20"/>
  <c r="J116" i="20"/>
  <c r="F117" i="20"/>
  <c r="J117" i="20"/>
  <c r="I26" i="17" l="1"/>
  <c r="I25" i="17"/>
  <c r="G26" i="17"/>
  <c r="G25" i="17"/>
  <c r="D30" i="21"/>
  <c r="O681" i="8"/>
  <c r="D735" i="8" l="1"/>
  <c r="O701" i="8"/>
  <c r="M701" i="8"/>
  <c r="M837" i="8" s="1"/>
  <c r="K701" i="8"/>
  <c r="K837" i="8" s="1"/>
  <c r="I701" i="8"/>
  <c r="I837" i="8" s="1"/>
  <c r="G701" i="8"/>
  <c r="G837" i="8" s="1"/>
  <c r="D701" i="8"/>
  <c r="D837" i="8" s="1"/>
  <c r="E701" i="8"/>
  <c r="E837" i="8" s="1"/>
  <c r="O698" i="8"/>
  <c r="M698" i="8"/>
  <c r="M836" i="8" s="1"/>
  <c r="K698" i="8"/>
  <c r="K836" i="8" s="1"/>
  <c r="I698" i="8"/>
  <c r="I836" i="8" s="1"/>
  <c r="G698" i="8"/>
  <c r="G836" i="8" s="1"/>
  <c r="D698" i="8"/>
  <c r="D836" i="8" s="1"/>
  <c r="E698" i="8"/>
  <c r="E836" i="8" s="1"/>
  <c r="O692" i="8"/>
  <c r="M692" i="8"/>
  <c r="M835" i="8" s="1"/>
  <c r="K692" i="8"/>
  <c r="K835" i="8" s="1"/>
  <c r="I692" i="8"/>
  <c r="I835" i="8" s="1"/>
  <c r="G692" i="8"/>
  <c r="G835" i="8" s="1"/>
  <c r="D692" i="8"/>
  <c r="D835" i="8" s="1"/>
  <c r="E692" i="8"/>
  <c r="E835" i="8" s="1"/>
  <c r="O647" i="8"/>
  <c r="M647" i="8"/>
  <c r="K647" i="8"/>
  <c r="I647" i="8"/>
  <c r="G647" i="8"/>
  <c r="D647" i="8"/>
  <c r="E647" i="8"/>
  <c r="O642" i="8"/>
  <c r="M642" i="8"/>
  <c r="K642" i="8"/>
  <c r="I642" i="8"/>
  <c r="G642" i="8"/>
  <c r="E642" i="8"/>
  <c r="D642" i="8"/>
  <c r="O634" i="8"/>
  <c r="M634" i="8"/>
  <c r="K634" i="8"/>
  <c r="I634" i="8"/>
  <c r="G634" i="8"/>
  <c r="D634" i="8"/>
  <c r="E634" i="8"/>
  <c r="O630" i="8"/>
  <c r="M630" i="8"/>
  <c r="K630" i="8"/>
  <c r="I630" i="8"/>
  <c r="G630" i="8"/>
  <c r="E630" i="8"/>
  <c r="D630" i="8"/>
  <c r="E626" i="8"/>
  <c r="D626" i="8"/>
  <c r="O626" i="8"/>
  <c r="M626" i="8"/>
  <c r="K626" i="8"/>
  <c r="I626" i="8"/>
  <c r="G626" i="8"/>
  <c r="G621" i="8"/>
  <c r="O621" i="8"/>
  <c r="M621" i="8"/>
  <c r="K621" i="8"/>
  <c r="I621" i="8"/>
  <c r="D621" i="8"/>
  <c r="E621" i="8"/>
  <c r="E617" i="8"/>
  <c r="D617" i="8"/>
  <c r="E611" i="8"/>
  <c r="D611" i="8"/>
  <c r="E602" i="8"/>
  <c r="D602" i="8"/>
  <c r="G597" i="8"/>
  <c r="D597" i="8"/>
  <c r="E597" i="8"/>
  <c r="O591" i="8"/>
  <c r="M591" i="8"/>
  <c r="K591" i="8"/>
  <c r="I591" i="8"/>
  <c r="G591" i="8"/>
  <c r="D591" i="8"/>
  <c r="E591" i="8"/>
  <c r="E587" i="8"/>
  <c r="D587" i="8"/>
  <c r="O583" i="8"/>
  <c r="M583" i="8"/>
  <c r="K583" i="8"/>
  <c r="I583" i="8"/>
  <c r="G583" i="8"/>
  <c r="D583" i="8"/>
  <c r="E583" i="8"/>
  <c r="O579" i="8"/>
  <c r="M579" i="8"/>
  <c r="M817" i="8" s="1"/>
  <c r="K579" i="8"/>
  <c r="K817" i="8" s="1"/>
  <c r="I579" i="8"/>
  <c r="I817" i="8" s="1"/>
  <c r="G579" i="8"/>
  <c r="G817" i="8" s="1"/>
  <c r="D579" i="8"/>
  <c r="D817" i="8" s="1"/>
  <c r="E579" i="8"/>
  <c r="E817" i="8" s="1"/>
  <c r="E572" i="8"/>
  <c r="D572" i="8"/>
  <c r="E565" i="8"/>
  <c r="D565" i="8"/>
  <c r="E559" i="8"/>
  <c r="D559" i="8"/>
  <c r="E555" i="8"/>
  <c r="E648" i="8" s="1"/>
  <c r="D555" i="8"/>
  <c r="O559" i="8"/>
  <c r="M559" i="8"/>
  <c r="K559" i="8"/>
  <c r="I559" i="8"/>
  <c r="G559" i="8"/>
  <c r="E520" i="8"/>
  <c r="D520" i="8"/>
  <c r="E510" i="8"/>
  <c r="D510" i="8"/>
  <c r="E495" i="8"/>
  <c r="D495" i="8"/>
  <c r="E491" i="8"/>
  <c r="D491" i="8"/>
  <c r="E441" i="8"/>
  <c r="D441" i="8"/>
  <c r="E438" i="8"/>
  <c r="D438" i="8"/>
  <c r="E412" i="8"/>
  <c r="E521" i="8" s="1"/>
  <c r="D412" i="8"/>
  <c r="D521" i="8" s="1"/>
  <c r="D246" i="8"/>
  <c r="D243" i="8"/>
  <c r="D788" i="8" s="1"/>
  <c r="D237" i="8"/>
  <c r="D221" i="8"/>
  <c r="E189" i="8"/>
  <c r="D189" i="8"/>
  <c r="E185" i="8"/>
  <c r="D185" i="8"/>
  <c r="E152" i="8"/>
  <c r="D152" i="8"/>
  <c r="E143" i="8"/>
  <c r="D143" i="8"/>
  <c r="E138" i="8"/>
  <c r="D138" i="8"/>
  <c r="E135" i="8"/>
  <c r="D135" i="8"/>
  <c r="E130" i="8"/>
  <c r="D130" i="8"/>
  <c r="E123" i="8"/>
  <c r="D123" i="8"/>
  <c r="E113" i="8"/>
  <c r="D113" i="8"/>
  <c r="E106" i="8"/>
  <c r="E153" i="8" s="1"/>
  <c r="D106" i="8"/>
  <c r="D153" i="8" s="1"/>
  <c r="D648" i="8" l="1"/>
  <c r="C735" i="8"/>
  <c r="D702" i="8"/>
  <c r="E702" i="8"/>
  <c r="C835" i="8"/>
  <c r="C698" i="8"/>
  <c r="C701" i="8"/>
  <c r="C837" i="8" s="1"/>
  <c r="J692" i="8"/>
  <c r="J835" i="8" s="1"/>
  <c r="C647" i="8"/>
  <c r="C626" i="8"/>
  <c r="C642" i="8"/>
  <c r="C630" i="8"/>
  <c r="C634" i="8"/>
  <c r="C621" i="8"/>
  <c r="C597" i="8"/>
  <c r="C602" i="8"/>
  <c r="C611" i="8"/>
  <c r="C617" i="8"/>
  <c r="C583" i="8"/>
  <c r="C555" i="8"/>
  <c r="C565" i="8"/>
  <c r="C579" i="8"/>
  <c r="C817" i="8" s="1"/>
  <c r="C587" i="8"/>
  <c r="C559" i="8"/>
  <c r="C572" i="8"/>
  <c r="C591" i="8"/>
  <c r="C648" i="8" l="1"/>
  <c r="C836" i="8"/>
  <c r="C702" i="8"/>
  <c r="L692" i="8"/>
  <c r="L835" i="8" s="1"/>
  <c r="N692" i="8"/>
  <c r="N835" i="8" s="1"/>
  <c r="H692" i="8"/>
  <c r="H835" i="8" s="1"/>
  <c r="F692" i="8"/>
  <c r="F835" i="8" s="1"/>
  <c r="O495" i="8"/>
  <c r="M495" i="8"/>
  <c r="K495" i="8"/>
  <c r="I495" i="8"/>
  <c r="G495" i="8"/>
  <c r="M438" i="8"/>
  <c r="K438" i="8"/>
  <c r="I438" i="8"/>
  <c r="G438" i="8"/>
  <c r="C501" i="8"/>
  <c r="C460" i="8"/>
  <c r="A389" i="8"/>
  <c r="C305" i="8"/>
  <c r="N305" i="8" s="1"/>
  <c r="C284" i="8"/>
  <c r="L284" i="8" l="1"/>
  <c r="C473" i="8"/>
  <c r="C467" i="8"/>
  <c r="C426" i="8"/>
  <c r="C435" i="8"/>
  <c r="C451" i="8"/>
  <c r="C418" i="8"/>
  <c r="C352" i="8"/>
  <c r="C382" i="8"/>
  <c r="C389" i="8" s="1"/>
  <c r="C441" i="8"/>
  <c r="C246" i="8"/>
  <c r="C438" i="8"/>
  <c r="C491" i="8"/>
  <c r="C510" i="8"/>
  <c r="C520" i="8"/>
  <c r="C495" i="8"/>
  <c r="J284" i="8"/>
  <c r="F284" i="8"/>
  <c r="N284" i="8"/>
  <c r="H305" i="8"/>
  <c r="L305" i="8"/>
  <c r="F305" i="8"/>
  <c r="J305" i="8"/>
  <c r="H284" i="8"/>
  <c r="C521" i="8" l="1"/>
  <c r="O246" i="8"/>
  <c r="M246" i="8"/>
  <c r="K246" i="8"/>
  <c r="I246" i="8"/>
  <c r="G246" i="8"/>
  <c r="E246" i="8"/>
  <c r="C220" i="8"/>
  <c r="L220" i="8" s="1"/>
  <c r="C209" i="8"/>
  <c r="N209" i="8" s="1"/>
  <c r="C138" i="8" l="1"/>
  <c r="C228" i="8"/>
  <c r="C130" i="8"/>
  <c r="C135" i="8"/>
  <c r="C152" i="8"/>
  <c r="C243" i="8"/>
  <c r="C788" i="8" s="1"/>
  <c r="C113" i="8"/>
  <c r="C123" i="8"/>
  <c r="C106" i="8"/>
  <c r="C143" i="8"/>
  <c r="C213" i="8"/>
  <c r="C185" i="8"/>
  <c r="C221" i="8"/>
  <c r="C189" i="8"/>
  <c r="C237" i="8"/>
  <c r="C224" i="8"/>
  <c r="L246" i="8"/>
  <c r="F220" i="8"/>
  <c r="N220" i="8"/>
  <c r="J220" i="8"/>
  <c r="H220" i="8"/>
  <c r="H209" i="8"/>
  <c r="L209" i="8"/>
  <c r="F209" i="8"/>
  <c r="J209" i="8"/>
  <c r="C247" i="8" l="1"/>
  <c r="C153" i="8"/>
  <c r="N246" i="8"/>
  <c r="F246" i="8"/>
  <c r="H246" i="8"/>
  <c r="J246" i="8"/>
  <c r="O61" i="8"/>
  <c r="M61" i="8"/>
  <c r="K61" i="8"/>
  <c r="I61" i="8"/>
  <c r="G61" i="8"/>
  <c r="C38" i="8"/>
  <c r="N38" i="8" s="1"/>
  <c r="C48" i="8" l="1"/>
  <c r="C42" i="8"/>
  <c r="C21" i="8"/>
  <c r="C30" i="8"/>
  <c r="C771" i="8"/>
  <c r="H38" i="8"/>
  <c r="L38" i="8"/>
  <c r="F38" i="8"/>
  <c r="J38" i="8"/>
  <c r="C76" i="8" l="1"/>
  <c r="H46" i="21"/>
  <c r="C47" i="21"/>
  <c r="O30" i="21"/>
  <c r="O199" i="20" l="1"/>
  <c r="M199" i="20"/>
  <c r="K199" i="20"/>
  <c r="I199" i="20"/>
  <c r="G199" i="20"/>
  <c r="E199" i="20"/>
  <c r="D199" i="20"/>
  <c r="O194" i="20"/>
  <c r="M194" i="20"/>
  <c r="K194" i="20"/>
  <c r="I194" i="20"/>
  <c r="G194" i="20"/>
  <c r="D194" i="20"/>
  <c r="E194" i="20"/>
  <c r="O191" i="20"/>
  <c r="M191" i="20"/>
  <c r="K191" i="20"/>
  <c r="I191" i="20"/>
  <c r="G191" i="20"/>
  <c r="D191" i="20"/>
  <c r="E191" i="20"/>
  <c r="O188" i="20"/>
  <c r="M188" i="20"/>
  <c r="K188" i="20"/>
  <c r="I188" i="20"/>
  <c r="G188" i="20"/>
  <c r="D188" i="20"/>
  <c r="E188" i="20"/>
  <c r="O180" i="20"/>
  <c r="M180" i="20"/>
  <c r="K180" i="20"/>
  <c r="I180" i="20"/>
  <c r="G180" i="20"/>
  <c r="D180" i="20"/>
  <c r="E180" i="20"/>
  <c r="C194" i="20" l="1"/>
  <c r="L194" i="20" s="1"/>
  <c r="C199" i="20"/>
  <c r="J199" i="20" s="1"/>
  <c r="N194" i="20"/>
  <c r="H194" i="20"/>
  <c r="F199" i="20" l="1"/>
  <c r="F194" i="20"/>
  <c r="J194" i="20"/>
  <c r="L199" i="20"/>
  <c r="N199" i="20"/>
  <c r="H199" i="20"/>
  <c r="O136" i="20" l="1"/>
  <c r="M136" i="20"/>
  <c r="K136" i="20"/>
  <c r="I136" i="20"/>
  <c r="G136" i="20"/>
  <c r="E136" i="20"/>
  <c r="D136" i="20"/>
  <c r="C135" i="20"/>
  <c r="L135" i="20" s="1"/>
  <c r="C134" i="20"/>
  <c r="L134" i="20" s="1"/>
  <c r="C133" i="20"/>
  <c r="L133" i="20" s="1"/>
  <c r="C132" i="20"/>
  <c r="L132" i="20" s="1"/>
  <c r="C131" i="20"/>
  <c r="O130" i="20"/>
  <c r="M130" i="20"/>
  <c r="K130" i="20"/>
  <c r="I130" i="20"/>
  <c r="G130" i="20"/>
  <c r="E130" i="20"/>
  <c r="D130" i="20"/>
  <c r="C129" i="20"/>
  <c r="H129" i="20" s="1"/>
  <c r="C128" i="20"/>
  <c r="O127" i="20"/>
  <c r="M127" i="20"/>
  <c r="K127" i="20"/>
  <c r="I127" i="20"/>
  <c r="G127" i="20"/>
  <c r="E127" i="20"/>
  <c r="D127" i="20"/>
  <c r="C123" i="20"/>
  <c r="L123" i="20" s="1"/>
  <c r="C122" i="20"/>
  <c r="O120" i="20"/>
  <c r="M120" i="20"/>
  <c r="K120" i="20"/>
  <c r="I120" i="20"/>
  <c r="G120" i="20"/>
  <c r="E120" i="20"/>
  <c r="D120" i="20"/>
  <c r="C119" i="20"/>
  <c r="H119" i="20" s="1"/>
  <c r="C118" i="20"/>
  <c r="L118" i="20" s="1"/>
  <c r="C108" i="20"/>
  <c r="L108" i="20" s="1"/>
  <c r="C107" i="20"/>
  <c r="L107" i="20" s="1"/>
  <c r="C106" i="20"/>
  <c r="L106" i="20" s="1"/>
  <c r="C105" i="20"/>
  <c r="L105" i="20" s="1"/>
  <c r="C104" i="20"/>
  <c r="L104" i="20" s="1"/>
  <c r="C103" i="20"/>
  <c r="L103" i="20" s="1"/>
  <c r="C102" i="20"/>
  <c r="L102" i="20" s="1"/>
  <c r="C101" i="20"/>
  <c r="L101" i="20" s="1"/>
  <c r="C100" i="20"/>
  <c r="L100" i="20" s="1"/>
  <c r="C99" i="20"/>
  <c r="L99" i="20" s="1"/>
  <c r="C98" i="20"/>
  <c r="L98" i="20" s="1"/>
  <c r="C97" i="20"/>
  <c r="L97" i="20" s="1"/>
  <c r="C96" i="20"/>
  <c r="L96" i="20" s="1"/>
  <c r="C95" i="20"/>
  <c r="J95" i="20" s="1"/>
  <c r="C94" i="20"/>
  <c r="J94" i="20" s="1"/>
  <c r="C93" i="20"/>
  <c r="J93" i="20" s="1"/>
  <c r="C92" i="20"/>
  <c r="J92" i="20" s="1"/>
  <c r="C91" i="20"/>
  <c r="J91" i="20" s="1"/>
  <c r="C90" i="20"/>
  <c r="J90" i="20" s="1"/>
  <c r="C89" i="20"/>
  <c r="J89" i="20" s="1"/>
  <c r="C88" i="20"/>
  <c r="J88" i="20" s="1"/>
  <c r="C87" i="20"/>
  <c r="J87" i="20" s="1"/>
  <c r="C86" i="20"/>
  <c r="J86" i="20" s="1"/>
  <c r="C85" i="20"/>
  <c r="J85" i="20" s="1"/>
  <c r="C84" i="20"/>
  <c r="J84" i="20" s="1"/>
  <c r="C83" i="20"/>
  <c r="J83" i="20" s="1"/>
  <c r="C82" i="20"/>
  <c r="J82" i="20" s="1"/>
  <c r="C81" i="20"/>
  <c r="J81" i="20" s="1"/>
  <c r="C80" i="20"/>
  <c r="J80" i="20" s="1"/>
  <c r="C79" i="20"/>
  <c r="J79" i="20" s="1"/>
  <c r="C78" i="20"/>
  <c r="J78" i="20" s="1"/>
  <c r="C77" i="20"/>
  <c r="J77" i="20" s="1"/>
  <c r="C76" i="20"/>
  <c r="J76" i="20" s="1"/>
  <c r="C75" i="20"/>
  <c r="L75" i="20" s="1"/>
  <c r="C74" i="20"/>
  <c r="L74" i="20" s="1"/>
  <c r="C73" i="20"/>
  <c r="L73" i="20" s="1"/>
  <c r="C72" i="20"/>
  <c r="L72" i="20" s="1"/>
  <c r="C71" i="20"/>
  <c r="L71" i="20" s="1"/>
  <c r="C70" i="20"/>
  <c r="L70" i="20" s="1"/>
  <c r="C69" i="20"/>
  <c r="L69" i="20" s="1"/>
  <c r="C68" i="20"/>
  <c r="L68" i="20" s="1"/>
  <c r="C67" i="20"/>
  <c r="L67" i="20" s="1"/>
  <c r="C66" i="20"/>
  <c r="L66" i="20" s="1"/>
  <c r="C65" i="20"/>
  <c r="L65" i="20" s="1"/>
  <c r="C64" i="20"/>
  <c r="L64" i="20" s="1"/>
  <c r="C63" i="20"/>
  <c r="L63" i="20" s="1"/>
  <c r="C62" i="20"/>
  <c r="L62" i="20" s="1"/>
  <c r="C61" i="20"/>
  <c r="C191" i="20"/>
  <c r="C136" i="20" l="1"/>
  <c r="N136" i="20" s="1"/>
  <c r="C180" i="20"/>
  <c r="C188" i="20"/>
  <c r="H188" i="20" s="1"/>
  <c r="L128" i="20"/>
  <c r="C130" i="20"/>
  <c r="F130" i="20" s="1"/>
  <c r="L122" i="20"/>
  <c r="C127" i="20"/>
  <c r="L127" i="20" s="1"/>
  <c r="L61" i="20"/>
  <c r="C120" i="20"/>
  <c r="N108" i="20"/>
  <c r="F107" i="20"/>
  <c r="F108" i="20"/>
  <c r="N127" i="20"/>
  <c r="F61" i="20"/>
  <c r="N61" i="20"/>
  <c r="F62" i="20"/>
  <c r="N62" i="20"/>
  <c r="F63" i="20"/>
  <c r="N63" i="20"/>
  <c r="F64" i="20"/>
  <c r="N64" i="20"/>
  <c r="F65" i="20"/>
  <c r="N65" i="20"/>
  <c r="F66" i="20"/>
  <c r="N66" i="20"/>
  <c r="F67" i="20"/>
  <c r="N67" i="20"/>
  <c r="F68" i="20"/>
  <c r="N68" i="20"/>
  <c r="F69" i="20"/>
  <c r="N69" i="20"/>
  <c r="F70" i="20"/>
  <c r="N70" i="20"/>
  <c r="F71" i="20"/>
  <c r="N71" i="20"/>
  <c r="F72" i="20"/>
  <c r="N72" i="20"/>
  <c r="F73" i="20"/>
  <c r="N73" i="20"/>
  <c r="F74" i="20"/>
  <c r="N74" i="20"/>
  <c r="F75" i="20"/>
  <c r="N75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L76" i="20"/>
  <c r="N76" i="20"/>
  <c r="F76" i="20"/>
  <c r="L77" i="20"/>
  <c r="N77" i="20"/>
  <c r="F77" i="20"/>
  <c r="L78" i="20"/>
  <c r="N78" i="20"/>
  <c r="F78" i="20"/>
  <c r="L79" i="20"/>
  <c r="N79" i="20"/>
  <c r="F79" i="20"/>
  <c r="L80" i="20"/>
  <c r="N80" i="20"/>
  <c r="F80" i="20"/>
  <c r="L81" i="20"/>
  <c r="N81" i="20"/>
  <c r="F81" i="20"/>
  <c r="L82" i="20"/>
  <c r="N82" i="20"/>
  <c r="F82" i="20"/>
  <c r="L83" i="20"/>
  <c r="N83" i="20"/>
  <c r="F83" i="20"/>
  <c r="L84" i="20"/>
  <c r="N84" i="20"/>
  <c r="F84" i="20"/>
  <c r="L85" i="20"/>
  <c r="N85" i="20"/>
  <c r="F85" i="20"/>
  <c r="L86" i="20"/>
  <c r="N86" i="20"/>
  <c r="F86" i="20"/>
  <c r="L87" i="20"/>
  <c r="N87" i="20"/>
  <c r="F87" i="20"/>
  <c r="L88" i="20"/>
  <c r="N88" i="20"/>
  <c r="F88" i="20"/>
  <c r="L89" i="20"/>
  <c r="N89" i="20"/>
  <c r="F89" i="20"/>
  <c r="L90" i="20"/>
  <c r="N90" i="20"/>
  <c r="F90" i="20"/>
  <c r="L91" i="20"/>
  <c r="N91" i="20"/>
  <c r="F91" i="20"/>
  <c r="L92" i="20"/>
  <c r="N92" i="20"/>
  <c r="F92" i="20"/>
  <c r="L93" i="20"/>
  <c r="N93" i="20"/>
  <c r="F93" i="20"/>
  <c r="L94" i="20"/>
  <c r="N94" i="20"/>
  <c r="F94" i="20"/>
  <c r="L95" i="20"/>
  <c r="N95" i="20"/>
  <c r="F95" i="20"/>
  <c r="J96" i="20"/>
  <c r="J97" i="20"/>
  <c r="J98" i="20"/>
  <c r="J99" i="20"/>
  <c r="J100" i="20"/>
  <c r="J101" i="20"/>
  <c r="J102" i="20"/>
  <c r="J103" i="20"/>
  <c r="J104" i="20"/>
  <c r="J105" i="20"/>
  <c r="J106" i="20"/>
  <c r="J107" i="20"/>
  <c r="J108" i="20"/>
  <c r="J122" i="20"/>
  <c r="J123" i="20"/>
  <c r="J131" i="20"/>
  <c r="J132" i="20"/>
  <c r="J133" i="20"/>
  <c r="J134" i="20"/>
  <c r="J135" i="20"/>
  <c r="F96" i="20"/>
  <c r="N96" i="20"/>
  <c r="F97" i="20"/>
  <c r="N97" i="20"/>
  <c r="F98" i="20"/>
  <c r="N98" i="20"/>
  <c r="F99" i="20"/>
  <c r="N99" i="20"/>
  <c r="F100" i="20"/>
  <c r="N100" i="20"/>
  <c r="F101" i="20"/>
  <c r="N101" i="20"/>
  <c r="F102" i="20"/>
  <c r="N102" i="20"/>
  <c r="F103" i="20"/>
  <c r="N103" i="20"/>
  <c r="F104" i="20"/>
  <c r="N104" i="20"/>
  <c r="F105" i="20"/>
  <c r="N105" i="20"/>
  <c r="F106" i="20"/>
  <c r="N106" i="20"/>
  <c r="N107" i="20"/>
  <c r="F122" i="20"/>
  <c r="N122" i="20"/>
  <c r="F123" i="20"/>
  <c r="N123" i="20"/>
  <c r="F131" i="20"/>
  <c r="N131" i="20"/>
  <c r="F132" i="20"/>
  <c r="N132" i="20"/>
  <c r="F133" i="20"/>
  <c r="N133" i="20"/>
  <c r="F134" i="20"/>
  <c r="N134" i="20"/>
  <c r="F135" i="20"/>
  <c r="N135" i="20"/>
  <c r="F191" i="20"/>
  <c r="J191" i="20"/>
  <c r="N191" i="20"/>
  <c r="J180" i="20"/>
  <c r="H191" i="20"/>
  <c r="L191" i="20"/>
  <c r="N118" i="20"/>
  <c r="J118" i="20"/>
  <c r="F118" i="20"/>
  <c r="H118" i="20"/>
  <c r="N128" i="20"/>
  <c r="J128" i="20"/>
  <c r="F128" i="20"/>
  <c r="H128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N119" i="20"/>
  <c r="J119" i="20"/>
  <c r="F119" i="20"/>
  <c r="L119" i="20"/>
  <c r="N129" i="20"/>
  <c r="J129" i="20"/>
  <c r="F129" i="20"/>
  <c r="L129" i="20"/>
  <c r="H122" i="20"/>
  <c r="H123" i="20"/>
  <c r="H131" i="20"/>
  <c r="L131" i="20"/>
  <c r="H132" i="20"/>
  <c r="H133" i="20"/>
  <c r="H134" i="20"/>
  <c r="H135" i="20"/>
  <c r="N188" i="20" l="1"/>
  <c r="F188" i="20"/>
  <c r="H180" i="20"/>
  <c r="L136" i="20"/>
  <c r="H136" i="20"/>
  <c r="J188" i="20"/>
  <c r="N180" i="20"/>
  <c r="F180" i="20"/>
  <c r="L180" i="20"/>
  <c r="H130" i="20"/>
  <c r="F120" i="20"/>
  <c r="H120" i="20"/>
  <c r="H127" i="20"/>
  <c r="L188" i="20"/>
  <c r="J127" i="20"/>
  <c r="F127" i="20"/>
  <c r="J120" i="20"/>
  <c r="J136" i="20"/>
  <c r="F136" i="20"/>
  <c r="J130" i="20"/>
  <c r="L130" i="20"/>
  <c r="L120" i="20"/>
  <c r="N130" i="20"/>
  <c r="N120" i="20"/>
  <c r="O53" i="20" l="1"/>
  <c r="B859" i="8" l="1"/>
  <c r="O738" i="8" l="1"/>
  <c r="M738" i="8"/>
  <c r="M839" i="8" s="1"/>
  <c r="K738" i="8"/>
  <c r="K839" i="8" s="1"/>
  <c r="I738" i="8"/>
  <c r="I839" i="8" s="1"/>
  <c r="G738" i="8"/>
  <c r="G839" i="8" s="1"/>
  <c r="E738" i="8"/>
  <c r="E839" i="8" s="1"/>
  <c r="D738" i="8"/>
  <c r="M828" i="8"/>
  <c r="K828" i="8"/>
  <c r="I828" i="8"/>
  <c r="G828" i="8"/>
  <c r="E828" i="8"/>
  <c r="D828" i="8"/>
  <c r="C828" i="8"/>
  <c r="M829" i="8"/>
  <c r="K829" i="8"/>
  <c r="I829" i="8"/>
  <c r="G829" i="8"/>
  <c r="E829" i="8"/>
  <c r="D829" i="8"/>
  <c r="M831" i="8"/>
  <c r="K831" i="8"/>
  <c r="I831" i="8"/>
  <c r="G831" i="8"/>
  <c r="E831" i="8"/>
  <c r="D831" i="8"/>
  <c r="M830" i="8"/>
  <c r="K830" i="8"/>
  <c r="I830" i="8"/>
  <c r="G830" i="8"/>
  <c r="E830" i="8"/>
  <c r="D830" i="8"/>
  <c r="O597" i="8"/>
  <c r="M597" i="8"/>
  <c r="K597" i="8"/>
  <c r="I597" i="8"/>
  <c r="M818" i="8"/>
  <c r="K818" i="8"/>
  <c r="I818" i="8"/>
  <c r="G818" i="8"/>
  <c r="E818" i="8"/>
  <c r="D818" i="8"/>
  <c r="O555" i="8"/>
  <c r="M555" i="8"/>
  <c r="K555" i="8"/>
  <c r="I555" i="8"/>
  <c r="G555" i="8"/>
  <c r="E813" i="8"/>
  <c r="D813" i="8"/>
  <c r="D839" i="8" l="1"/>
  <c r="G813" i="8"/>
  <c r="K813" i="8"/>
  <c r="I813" i="8"/>
  <c r="M813" i="8"/>
  <c r="N634" i="8"/>
  <c r="N831" i="8" s="1"/>
  <c r="C831" i="8"/>
  <c r="C738" i="8"/>
  <c r="C745" i="8" s="1"/>
  <c r="L579" i="8"/>
  <c r="L817" i="8" s="1"/>
  <c r="C826" i="8"/>
  <c r="C827" i="8"/>
  <c r="C830" i="8"/>
  <c r="F626" i="8"/>
  <c r="F829" i="8" s="1"/>
  <c r="F621" i="8"/>
  <c r="F828" i="8" s="1"/>
  <c r="J621" i="8"/>
  <c r="J828" i="8" s="1"/>
  <c r="N621" i="8"/>
  <c r="N828" i="8" s="1"/>
  <c r="H621" i="8"/>
  <c r="H828" i="8" s="1"/>
  <c r="L621" i="8"/>
  <c r="L828" i="8" s="1"/>
  <c r="F634" i="8"/>
  <c r="F831" i="8" s="1"/>
  <c r="H634" i="8"/>
  <c r="H831" i="8" s="1"/>
  <c r="J634" i="8"/>
  <c r="J831" i="8" s="1"/>
  <c r="L634" i="8"/>
  <c r="L831" i="8" s="1"/>
  <c r="F738" i="8" l="1"/>
  <c r="F839" i="8" s="1"/>
  <c r="C839" i="8"/>
  <c r="F579" i="8"/>
  <c r="F817" i="8" s="1"/>
  <c r="C813" i="8"/>
  <c r="N579" i="8"/>
  <c r="N817" i="8" s="1"/>
  <c r="L738" i="8"/>
  <c r="L839" i="8" s="1"/>
  <c r="N738" i="8"/>
  <c r="N839" i="8" s="1"/>
  <c r="J579" i="8"/>
  <c r="J817" i="8" s="1"/>
  <c r="H579" i="8"/>
  <c r="H817" i="8" s="1"/>
  <c r="H738" i="8"/>
  <c r="H839" i="8" s="1"/>
  <c r="J738" i="8"/>
  <c r="J839" i="8" s="1"/>
  <c r="J626" i="8"/>
  <c r="J829" i="8" s="1"/>
  <c r="C829" i="8"/>
  <c r="N583" i="8"/>
  <c r="N818" i="8" s="1"/>
  <c r="C818" i="8"/>
  <c r="L626" i="8"/>
  <c r="L829" i="8" s="1"/>
  <c r="N626" i="8"/>
  <c r="N829" i="8" s="1"/>
  <c r="H583" i="8"/>
  <c r="H818" i="8" s="1"/>
  <c r="L583" i="8"/>
  <c r="L818" i="8" s="1"/>
  <c r="H626" i="8"/>
  <c r="H829" i="8" s="1"/>
  <c r="N630" i="8"/>
  <c r="N830" i="8" s="1"/>
  <c r="L630" i="8"/>
  <c r="L830" i="8" s="1"/>
  <c r="J630" i="8"/>
  <c r="J830" i="8" s="1"/>
  <c r="H630" i="8"/>
  <c r="H830" i="8" s="1"/>
  <c r="F630" i="8"/>
  <c r="F830" i="8" s="1"/>
  <c r="F583" i="8"/>
  <c r="F818" i="8" s="1"/>
  <c r="J583" i="8"/>
  <c r="J818" i="8" s="1"/>
  <c r="M809" i="8" l="1"/>
  <c r="K809" i="8"/>
  <c r="I809" i="8"/>
  <c r="G809" i="8"/>
  <c r="E809" i="8"/>
  <c r="D809" i="8"/>
  <c r="M832" i="8"/>
  <c r="O587" i="8"/>
  <c r="M587" i="8"/>
  <c r="K587" i="8"/>
  <c r="I587" i="8"/>
  <c r="G587" i="8"/>
  <c r="E819" i="8"/>
  <c r="O438" i="8"/>
  <c r="M801" i="8"/>
  <c r="K801" i="8"/>
  <c r="I801" i="8"/>
  <c r="G801" i="8"/>
  <c r="E801" i="8"/>
  <c r="D801" i="8"/>
  <c r="M833" i="8"/>
  <c r="K833" i="8"/>
  <c r="I833" i="8"/>
  <c r="G833" i="8"/>
  <c r="E833" i="8"/>
  <c r="D833" i="8"/>
  <c r="N555" i="8" l="1"/>
  <c r="N813" i="8" s="1"/>
  <c r="L555" i="8"/>
  <c r="L813" i="8" s="1"/>
  <c r="J555" i="8"/>
  <c r="J813" i="8" s="1"/>
  <c r="H555" i="8"/>
  <c r="H813" i="8" s="1"/>
  <c r="F555" i="8"/>
  <c r="F813" i="8" s="1"/>
  <c r="N495" i="8"/>
  <c r="N809" i="8" s="1"/>
  <c r="C798" i="8"/>
  <c r="C799" i="8"/>
  <c r="C800" i="8"/>
  <c r="J438" i="8"/>
  <c r="J801" i="8" s="1"/>
  <c r="F495" i="8"/>
  <c r="F809" i="8" s="1"/>
  <c r="C796" i="8"/>
  <c r="C833" i="8"/>
  <c r="C819" i="8" l="1"/>
  <c r="L495" i="8"/>
  <c r="L809" i="8" s="1"/>
  <c r="F438" i="8"/>
  <c r="F801" i="8" s="1"/>
  <c r="C801" i="8"/>
  <c r="J495" i="8"/>
  <c r="J809" i="8" s="1"/>
  <c r="C809" i="8"/>
  <c r="H495" i="8"/>
  <c r="H809" i="8" s="1"/>
  <c r="H438" i="8"/>
  <c r="H801" i="8" s="1"/>
  <c r="L438" i="8"/>
  <c r="L801" i="8" s="1"/>
  <c r="N438" i="8"/>
  <c r="N801" i="8" s="1"/>
  <c r="H647" i="8"/>
  <c r="H833" i="8" s="1"/>
  <c r="J647" i="8"/>
  <c r="J833" i="8" s="1"/>
  <c r="L647" i="8"/>
  <c r="L833" i="8" s="1"/>
  <c r="N647" i="8"/>
  <c r="N833" i="8" s="1"/>
  <c r="F647" i="8"/>
  <c r="F833" i="8" s="1"/>
  <c r="M820" i="8" l="1"/>
  <c r="K820" i="8"/>
  <c r="I820" i="8"/>
  <c r="G820" i="8"/>
  <c r="E820" i="8" l="1"/>
  <c r="D820" i="8"/>
  <c r="C793" i="8"/>
  <c r="N591" i="8" l="1"/>
  <c r="N820" i="8" s="1"/>
  <c r="L591" i="8"/>
  <c r="L820" i="8" s="1"/>
  <c r="F591" i="8"/>
  <c r="F820" i="8" s="1"/>
  <c r="C820" i="8"/>
  <c r="H591" i="8"/>
  <c r="H820" i="8" s="1"/>
  <c r="J591" i="8"/>
  <c r="J820" i="8" s="1"/>
  <c r="A861" i="8"/>
  <c r="O213" i="8"/>
  <c r="O221" i="8"/>
  <c r="O237" i="8"/>
  <c r="O243" i="8"/>
  <c r="C784" i="8" l="1"/>
  <c r="O224" i="8"/>
  <c r="M224" i="8"/>
  <c r="M785" i="8" s="1"/>
  <c r="K224" i="8"/>
  <c r="K785" i="8" s="1"/>
  <c r="I224" i="8"/>
  <c r="I785" i="8" s="1"/>
  <c r="G224" i="8"/>
  <c r="G785" i="8" s="1"/>
  <c r="D224" i="8"/>
  <c r="D785" i="8" s="1"/>
  <c r="E224" i="8"/>
  <c r="E785" i="8" s="1"/>
  <c r="C785" i="8"/>
  <c r="O152" i="8"/>
  <c r="O143" i="8"/>
  <c r="O138" i="8"/>
  <c r="O135" i="8"/>
  <c r="O130" i="8"/>
  <c r="O123" i="8"/>
  <c r="O113" i="8"/>
  <c r="O106" i="8"/>
  <c r="M106" i="8"/>
  <c r="K106" i="8"/>
  <c r="I106" i="8"/>
  <c r="G106" i="8"/>
  <c r="O75" i="8"/>
  <c r="O70" i="8"/>
  <c r="O57" i="8"/>
  <c r="O48" i="8"/>
  <c r="O42" i="8"/>
  <c r="O30" i="8"/>
  <c r="O21" i="8"/>
  <c r="O153" i="8" l="1"/>
  <c r="L224" i="8"/>
  <c r="L785" i="8" s="1"/>
  <c r="O76" i="8"/>
  <c r="H166" i="8" l="1"/>
  <c r="C167" i="8"/>
  <c r="F224" i="8"/>
  <c r="F785" i="8" s="1"/>
  <c r="N224" i="8"/>
  <c r="N785" i="8" s="1"/>
  <c r="H224" i="8"/>
  <c r="H785" i="8" s="1"/>
  <c r="J224" i="8"/>
  <c r="J785" i="8" s="1"/>
  <c r="E30" i="21"/>
  <c r="C27" i="21"/>
  <c r="N27" i="21" s="1"/>
  <c r="C26" i="21"/>
  <c r="N26" i="21" s="1"/>
  <c r="C25" i="21"/>
  <c r="N25" i="21" s="1"/>
  <c r="C24" i="21"/>
  <c r="N24" i="21" s="1"/>
  <c r="C23" i="21"/>
  <c r="N23" i="21" s="1"/>
  <c r="C22" i="21"/>
  <c r="N22" i="21" s="1"/>
  <c r="C21" i="21"/>
  <c r="N21" i="21" s="1"/>
  <c r="C20" i="21"/>
  <c r="N20" i="21" s="1"/>
  <c r="C19" i="21"/>
  <c r="N19" i="21" s="1"/>
  <c r="C18" i="21"/>
  <c r="N18" i="21" s="1"/>
  <c r="C17" i="21"/>
  <c r="N17" i="21" s="1"/>
  <c r="C16" i="21"/>
  <c r="N16" i="21" s="1"/>
  <c r="H25" i="21" l="1"/>
  <c r="L25" i="21"/>
  <c r="H26" i="21"/>
  <c r="L26" i="21"/>
  <c r="H27" i="21"/>
  <c r="L27" i="21"/>
  <c r="F25" i="21"/>
  <c r="J25" i="21"/>
  <c r="F26" i="21"/>
  <c r="J26" i="21"/>
  <c r="F27" i="21"/>
  <c r="J27" i="21"/>
  <c r="H22" i="21"/>
  <c r="L22" i="21"/>
  <c r="H23" i="21"/>
  <c r="L23" i="21"/>
  <c r="H24" i="21"/>
  <c r="L24" i="21"/>
  <c r="F22" i="21"/>
  <c r="J22" i="21"/>
  <c r="F23" i="21"/>
  <c r="J23" i="21"/>
  <c r="F24" i="21"/>
  <c r="J24" i="21"/>
  <c r="H17" i="21"/>
  <c r="H19" i="21"/>
  <c r="L19" i="21"/>
  <c r="H20" i="21"/>
  <c r="L20" i="21"/>
  <c r="H21" i="21"/>
  <c r="L21" i="21"/>
  <c r="F19" i="21"/>
  <c r="J19" i="21"/>
  <c r="F20" i="21"/>
  <c r="J20" i="21"/>
  <c r="F21" i="21"/>
  <c r="J21" i="21"/>
  <c r="H16" i="21"/>
  <c r="L16" i="21"/>
  <c r="L17" i="21"/>
  <c r="H18" i="21"/>
  <c r="L18" i="21"/>
  <c r="F16" i="21"/>
  <c r="J16" i="21"/>
  <c r="F17" i="21"/>
  <c r="J17" i="21"/>
  <c r="F18" i="21"/>
  <c r="J18" i="21"/>
  <c r="P97" i="14" l="1"/>
  <c r="O150" i="14"/>
  <c r="M150" i="14"/>
  <c r="K150" i="14"/>
  <c r="I150" i="14"/>
  <c r="G150" i="14"/>
  <c r="D150" i="14"/>
  <c r="E150" i="14"/>
  <c r="O97" i="14"/>
  <c r="M97" i="14"/>
  <c r="K97" i="14"/>
  <c r="I97" i="14"/>
  <c r="G97" i="14"/>
  <c r="D97" i="14"/>
  <c r="E97" i="14"/>
  <c r="O51" i="14"/>
  <c r="M51" i="14"/>
  <c r="K51" i="14"/>
  <c r="I51" i="14"/>
  <c r="I154" i="14" s="1"/>
  <c r="G51" i="14"/>
  <c r="G154" i="14" s="1"/>
  <c r="D51" i="14"/>
  <c r="D154" i="14" s="1"/>
  <c r="E51" i="14"/>
  <c r="E154" i="14" s="1"/>
  <c r="O144" i="14"/>
  <c r="M144" i="14"/>
  <c r="K144" i="14"/>
  <c r="I144" i="14"/>
  <c r="G144" i="14"/>
  <c r="D144" i="14"/>
  <c r="E144" i="14"/>
  <c r="O59" i="20"/>
  <c r="M59" i="20"/>
  <c r="K59" i="20"/>
  <c r="I59" i="20"/>
  <c r="G59" i="20"/>
  <c r="D59" i="20"/>
  <c r="E59" i="20"/>
  <c r="O57" i="20"/>
  <c r="M57" i="20"/>
  <c r="K57" i="20"/>
  <c r="I57" i="20"/>
  <c r="G57" i="20"/>
  <c r="D57" i="20"/>
  <c r="E57" i="20"/>
  <c r="M53" i="20"/>
  <c r="K53" i="20"/>
  <c r="I53" i="20"/>
  <c r="G53" i="20"/>
  <c r="D53" i="20"/>
  <c r="E53" i="20"/>
  <c r="K154" i="14" l="1"/>
  <c r="L13" i="17" s="1"/>
  <c r="M154" i="14"/>
  <c r="N13" i="17" s="1"/>
  <c r="O154" i="14"/>
  <c r="H13" i="17"/>
  <c r="F13" i="17"/>
  <c r="E13" i="17"/>
  <c r="J13" i="17"/>
  <c r="O226" i="20"/>
  <c r="C240" i="20" s="1"/>
  <c r="O200" i="20"/>
  <c r="I200" i="20"/>
  <c r="J11" i="17" s="1"/>
  <c r="M200" i="20"/>
  <c r="N11" i="17" s="1"/>
  <c r="D226" i="20"/>
  <c r="D200" i="20"/>
  <c r="E11" i="17" s="1"/>
  <c r="E200" i="20"/>
  <c r="F11" i="17" s="1"/>
  <c r="G200" i="20"/>
  <c r="H11" i="17" s="1"/>
  <c r="K200" i="20"/>
  <c r="C212" i="20" s="1"/>
  <c r="M226" i="20"/>
  <c r="C245" i="20" s="1"/>
  <c r="K226" i="20"/>
  <c r="C238" i="20" s="1"/>
  <c r="I226" i="20"/>
  <c r="G226" i="20"/>
  <c r="E226" i="20"/>
  <c r="P13" i="17"/>
  <c r="H238" i="20" l="1"/>
  <c r="H212" i="20"/>
  <c r="L11" i="17"/>
  <c r="C213" i="20"/>
  <c r="H211" i="20"/>
  <c r="C211" i="20"/>
  <c r="H213" i="20"/>
  <c r="P11" i="17"/>
  <c r="C214" i="20"/>
  <c r="C239" i="20"/>
  <c r="C244" i="20"/>
  <c r="H237" i="20"/>
  <c r="C237" i="20"/>
  <c r="H165" i="14"/>
  <c r="C166" i="14"/>
  <c r="H166" i="14"/>
  <c r="C167" i="14"/>
  <c r="H164" i="14"/>
  <c r="C164" i="14"/>
  <c r="C165" i="14"/>
  <c r="C97" i="14" l="1"/>
  <c r="C309" i="25"/>
  <c r="C202" i="25"/>
  <c r="A257" i="25"/>
  <c r="O190" i="25"/>
  <c r="M190" i="25"/>
  <c r="K190" i="25"/>
  <c r="C201" i="25" s="1"/>
  <c r="I190" i="25"/>
  <c r="I287" i="25" s="1"/>
  <c r="G190" i="25"/>
  <c r="G287" i="25" s="1"/>
  <c r="D190" i="25"/>
  <c r="D287" i="25" s="1"/>
  <c r="E190" i="25"/>
  <c r="E287" i="25" s="1"/>
  <c r="A190" i="25"/>
  <c r="A114" i="25"/>
  <c r="A52" i="25"/>
  <c r="F8" i="26"/>
  <c r="E8" i="26"/>
  <c r="D8" i="26"/>
  <c r="C8" i="26"/>
  <c r="G7" i="26"/>
  <c r="H7" i="26" s="1"/>
  <c r="G6" i="26"/>
  <c r="H6" i="26" s="1"/>
  <c r="H5" i="26"/>
  <c r="G4" i="26"/>
  <c r="H4" i="26" s="1"/>
  <c r="O256" i="25"/>
  <c r="O295" i="25" s="1"/>
  <c r="M256" i="25"/>
  <c r="K256" i="25"/>
  <c r="I256" i="25"/>
  <c r="G256" i="25"/>
  <c r="E256" i="25"/>
  <c r="D256" i="25"/>
  <c r="D295" i="25" s="1"/>
  <c r="C255" i="25"/>
  <c r="H255" i="25" s="1"/>
  <c r="C254" i="25"/>
  <c r="C253" i="25"/>
  <c r="H253" i="25" s="1"/>
  <c r="O251" i="25"/>
  <c r="O294" i="25" s="1"/>
  <c r="M251" i="25"/>
  <c r="M294" i="25" s="1"/>
  <c r="K251" i="25"/>
  <c r="K294" i="25" s="1"/>
  <c r="I251" i="25"/>
  <c r="I294" i="25" s="1"/>
  <c r="G251" i="25"/>
  <c r="G294" i="25" s="1"/>
  <c r="E251" i="25"/>
  <c r="E294" i="25" s="1"/>
  <c r="D251" i="25"/>
  <c r="D294" i="25" s="1"/>
  <c r="C250" i="25"/>
  <c r="L250" i="25" s="1"/>
  <c r="C249" i="25"/>
  <c r="L249" i="25" s="1"/>
  <c r="C248" i="25"/>
  <c r="L248" i="25" s="1"/>
  <c r="C247" i="25"/>
  <c r="L247" i="25" s="1"/>
  <c r="C246" i="25"/>
  <c r="O244" i="25"/>
  <c r="O293" i="25" s="1"/>
  <c r="M244" i="25"/>
  <c r="K244" i="25"/>
  <c r="I244" i="25"/>
  <c r="G244" i="25"/>
  <c r="E244" i="25"/>
  <c r="D244" i="25"/>
  <c r="D293" i="25" s="1"/>
  <c r="C243" i="25"/>
  <c r="C242" i="25"/>
  <c r="H242" i="25" s="1"/>
  <c r="O237" i="25"/>
  <c r="O292" i="25" s="1"/>
  <c r="M237" i="25"/>
  <c r="M292" i="25" s="1"/>
  <c r="K237" i="25"/>
  <c r="K292" i="25" s="1"/>
  <c r="I237" i="25"/>
  <c r="I292" i="25" s="1"/>
  <c r="G237" i="25"/>
  <c r="G292" i="25" s="1"/>
  <c r="E237" i="25"/>
  <c r="E292" i="25" s="1"/>
  <c r="D237" i="25"/>
  <c r="D292" i="25" s="1"/>
  <c r="C236" i="25"/>
  <c r="L236" i="25" s="1"/>
  <c r="C235" i="25"/>
  <c r="O233" i="25"/>
  <c r="O291" i="25" s="1"/>
  <c r="M233" i="25"/>
  <c r="K233" i="25"/>
  <c r="I233" i="25"/>
  <c r="G233" i="25"/>
  <c r="E233" i="25"/>
  <c r="D233" i="25"/>
  <c r="D291" i="25" s="1"/>
  <c r="C232" i="25"/>
  <c r="O230" i="25"/>
  <c r="O290" i="25" s="1"/>
  <c r="M230" i="25"/>
  <c r="M290" i="25" s="1"/>
  <c r="K230" i="25"/>
  <c r="K290" i="25" s="1"/>
  <c r="I230" i="25"/>
  <c r="I290" i="25" s="1"/>
  <c r="G230" i="25"/>
  <c r="G290" i="25" s="1"/>
  <c r="E230" i="25"/>
  <c r="E290" i="25" s="1"/>
  <c r="D230" i="25"/>
  <c r="D290" i="25" s="1"/>
  <c r="C229" i="25"/>
  <c r="L229" i="25" s="1"/>
  <c r="C228" i="25"/>
  <c r="L228" i="25" s="1"/>
  <c r="C227" i="25"/>
  <c r="O225" i="25"/>
  <c r="M225" i="25"/>
  <c r="K225" i="25"/>
  <c r="I225" i="25"/>
  <c r="G225" i="25"/>
  <c r="E225" i="25"/>
  <c r="D225" i="25"/>
  <c r="D289" i="25" s="1"/>
  <c r="C224" i="25"/>
  <c r="H224" i="25" s="1"/>
  <c r="C223" i="25"/>
  <c r="C222" i="25"/>
  <c r="H222" i="25" s="1"/>
  <c r="O220" i="25"/>
  <c r="O288" i="25" s="1"/>
  <c r="M220" i="25"/>
  <c r="M288" i="25" s="1"/>
  <c r="K220" i="25"/>
  <c r="K288" i="25" s="1"/>
  <c r="I220" i="25"/>
  <c r="I288" i="25" s="1"/>
  <c r="G220" i="25"/>
  <c r="G288" i="25" s="1"/>
  <c r="E220" i="25"/>
  <c r="E288" i="25" s="1"/>
  <c r="D220" i="25"/>
  <c r="C219" i="25"/>
  <c r="L219" i="25" s="1"/>
  <c r="C218" i="25"/>
  <c r="C189" i="25"/>
  <c r="L189" i="25" s="1"/>
  <c r="C188" i="25"/>
  <c r="L188" i="25" s="1"/>
  <c r="C187" i="25"/>
  <c r="L187" i="25" s="1"/>
  <c r="C186" i="25"/>
  <c r="L186" i="25" s="1"/>
  <c r="C185" i="25"/>
  <c r="L185" i="25" s="1"/>
  <c r="C184" i="25"/>
  <c r="C183" i="25"/>
  <c r="C182" i="25"/>
  <c r="C178" i="25"/>
  <c r="F178" i="25" s="1"/>
  <c r="C177" i="25"/>
  <c r="L177" i="25" s="1"/>
  <c r="C176" i="25"/>
  <c r="L176" i="25" s="1"/>
  <c r="C175" i="25"/>
  <c r="L175" i="25" s="1"/>
  <c r="C174" i="25"/>
  <c r="L174" i="25" s="1"/>
  <c r="C173" i="25"/>
  <c r="L173" i="25" s="1"/>
  <c r="C172" i="25"/>
  <c r="L172" i="25" s="1"/>
  <c r="C171" i="25"/>
  <c r="L171" i="25" s="1"/>
  <c r="C170" i="25"/>
  <c r="L170" i="25" s="1"/>
  <c r="C169" i="25"/>
  <c r="L169" i="25" s="1"/>
  <c r="C168" i="25"/>
  <c r="L168" i="25" s="1"/>
  <c r="C167" i="25"/>
  <c r="L167" i="25" s="1"/>
  <c r="C166" i="25"/>
  <c r="L166" i="25" s="1"/>
  <c r="C165" i="25"/>
  <c r="L165" i="25" s="1"/>
  <c r="C164" i="25"/>
  <c r="L164" i="25" s="1"/>
  <c r="C163" i="25"/>
  <c r="L163" i="25" s="1"/>
  <c r="C162" i="25"/>
  <c r="L162" i="25" s="1"/>
  <c r="C161" i="25"/>
  <c r="L161" i="25" s="1"/>
  <c r="C160" i="25"/>
  <c r="L160" i="25" s="1"/>
  <c r="C159" i="25"/>
  <c r="L159" i="25" s="1"/>
  <c r="C158" i="25"/>
  <c r="L158" i="25" s="1"/>
  <c r="C157" i="25"/>
  <c r="L157" i="25" s="1"/>
  <c r="C156" i="25"/>
  <c r="L156" i="25" s="1"/>
  <c r="C155" i="25"/>
  <c r="L155" i="25" s="1"/>
  <c r="C151" i="25"/>
  <c r="L151" i="25" s="1"/>
  <c r="C150" i="25"/>
  <c r="L150" i="25" s="1"/>
  <c r="C149" i="25"/>
  <c r="L149" i="25" s="1"/>
  <c r="C148" i="25"/>
  <c r="L148" i="25" s="1"/>
  <c r="C147" i="25"/>
  <c r="L147" i="25" s="1"/>
  <c r="C146" i="25"/>
  <c r="L146" i="25" s="1"/>
  <c r="C145" i="25"/>
  <c r="L145" i="25" s="1"/>
  <c r="C144" i="25"/>
  <c r="L144" i="25" s="1"/>
  <c r="C143" i="25"/>
  <c r="L143" i="25" s="1"/>
  <c r="C142" i="25"/>
  <c r="L142" i="25" s="1"/>
  <c r="C141" i="25"/>
  <c r="L141" i="25" s="1"/>
  <c r="C140" i="25"/>
  <c r="L140" i="25" s="1"/>
  <c r="C139" i="25"/>
  <c r="L139" i="25" s="1"/>
  <c r="C138" i="25"/>
  <c r="L138" i="25" s="1"/>
  <c r="C137" i="25"/>
  <c r="L137" i="25" s="1"/>
  <c r="C136" i="25"/>
  <c r="L136" i="25" s="1"/>
  <c r="C135" i="25"/>
  <c r="O113" i="25"/>
  <c r="O286" i="25" s="1"/>
  <c r="M113" i="25"/>
  <c r="M286" i="25" s="1"/>
  <c r="K113" i="25"/>
  <c r="K286" i="25" s="1"/>
  <c r="I113" i="25"/>
  <c r="I286" i="25" s="1"/>
  <c r="G113" i="25"/>
  <c r="G286" i="25" s="1"/>
  <c r="E113" i="25"/>
  <c r="E286" i="25" s="1"/>
  <c r="D113" i="25"/>
  <c r="D286" i="25" s="1"/>
  <c r="C112" i="25"/>
  <c r="L112" i="25" s="1"/>
  <c r="C111" i="25"/>
  <c r="L111" i="25" s="1"/>
  <c r="C110" i="25"/>
  <c r="L110" i="25" s="1"/>
  <c r="C109" i="25"/>
  <c r="O107" i="25"/>
  <c r="O285" i="25" s="1"/>
  <c r="M107" i="25"/>
  <c r="K107" i="25"/>
  <c r="I107" i="25"/>
  <c r="G107" i="25"/>
  <c r="E107" i="25"/>
  <c r="D107" i="25"/>
  <c r="D285" i="25" s="1"/>
  <c r="C106" i="25"/>
  <c r="C105" i="25"/>
  <c r="H105" i="25" s="1"/>
  <c r="C104" i="25"/>
  <c r="C103" i="25"/>
  <c r="H103" i="25" s="1"/>
  <c r="C102" i="25"/>
  <c r="C101" i="25"/>
  <c r="H101" i="25" s="1"/>
  <c r="C100" i="25"/>
  <c r="C99" i="25"/>
  <c r="N99" i="25" s="1"/>
  <c r="C98" i="25"/>
  <c r="N98" i="25" s="1"/>
  <c r="C97" i="25"/>
  <c r="N97" i="25" s="1"/>
  <c r="C96" i="25"/>
  <c r="N96" i="25" s="1"/>
  <c r="C95" i="25"/>
  <c r="N95" i="25" s="1"/>
  <c r="C91" i="25"/>
  <c r="N91" i="25" s="1"/>
  <c r="C90" i="25"/>
  <c r="N90" i="25" s="1"/>
  <c r="C89" i="25"/>
  <c r="N89" i="25" s="1"/>
  <c r="C88" i="25"/>
  <c r="N88" i="25" s="1"/>
  <c r="C87" i="25"/>
  <c r="N87" i="25" s="1"/>
  <c r="C86" i="25"/>
  <c r="N86" i="25" s="1"/>
  <c r="C85" i="25"/>
  <c r="N85" i="25" s="1"/>
  <c r="C84" i="25"/>
  <c r="N84" i="25" s="1"/>
  <c r="C83" i="25"/>
  <c r="N83" i="25" s="1"/>
  <c r="C82" i="25"/>
  <c r="O80" i="25"/>
  <c r="O284" i="25" s="1"/>
  <c r="M80" i="25"/>
  <c r="M284" i="25" s="1"/>
  <c r="K80" i="25"/>
  <c r="K284" i="25" s="1"/>
  <c r="I80" i="25"/>
  <c r="I284" i="25" s="1"/>
  <c r="G80" i="25"/>
  <c r="G284" i="25" s="1"/>
  <c r="E80" i="25"/>
  <c r="E284" i="25" s="1"/>
  <c r="D80" i="25"/>
  <c r="D284" i="25" s="1"/>
  <c r="C79" i="25"/>
  <c r="L79" i="25" s="1"/>
  <c r="C78" i="25"/>
  <c r="O76" i="25"/>
  <c r="O283" i="25" s="1"/>
  <c r="M76" i="25"/>
  <c r="M283" i="25" s="1"/>
  <c r="K76" i="25"/>
  <c r="K283" i="25" s="1"/>
  <c r="I76" i="25"/>
  <c r="I283" i="25" s="1"/>
  <c r="G76" i="25"/>
  <c r="G283" i="25" s="1"/>
  <c r="E76" i="25"/>
  <c r="E283" i="25" s="1"/>
  <c r="D76" i="25"/>
  <c r="C75" i="25"/>
  <c r="N75" i="25" s="1"/>
  <c r="C74" i="25"/>
  <c r="N74" i="25" s="1"/>
  <c r="C73" i="25"/>
  <c r="N73" i="25" s="1"/>
  <c r="O51" i="25"/>
  <c r="O282" i="25" s="1"/>
  <c r="M51" i="25"/>
  <c r="M282" i="25" s="1"/>
  <c r="K51" i="25"/>
  <c r="K282" i="25" s="1"/>
  <c r="I51" i="25"/>
  <c r="I282" i="25" s="1"/>
  <c r="G51" i="25"/>
  <c r="G282" i="25" s="1"/>
  <c r="E51" i="25"/>
  <c r="E282" i="25" s="1"/>
  <c r="D51" i="25"/>
  <c r="D282" i="25" s="1"/>
  <c r="C50" i="25"/>
  <c r="L50" i="25" s="1"/>
  <c r="C49" i="25"/>
  <c r="L49" i="25" s="1"/>
  <c r="C48" i="25"/>
  <c r="O46" i="25"/>
  <c r="O281" i="25" s="1"/>
  <c r="M46" i="25"/>
  <c r="M281" i="25" s="1"/>
  <c r="K46" i="25"/>
  <c r="K281" i="25" s="1"/>
  <c r="I46" i="25"/>
  <c r="I281" i="25" s="1"/>
  <c r="G46" i="25"/>
  <c r="G281" i="25" s="1"/>
  <c r="E46" i="25"/>
  <c r="E281" i="25" s="1"/>
  <c r="D46" i="25"/>
  <c r="D281" i="25" s="1"/>
  <c r="C45" i="25"/>
  <c r="L45" i="25" s="1"/>
  <c r="C44" i="25"/>
  <c r="L44" i="25" s="1"/>
  <c r="C43" i="25"/>
  <c r="O41" i="25"/>
  <c r="O280" i="25" s="1"/>
  <c r="M41" i="25"/>
  <c r="M280" i="25" s="1"/>
  <c r="K41" i="25"/>
  <c r="K280" i="25" s="1"/>
  <c r="I41" i="25"/>
  <c r="I280" i="25" s="1"/>
  <c r="G41" i="25"/>
  <c r="G280" i="25" s="1"/>
  <c r="E41" i="25"/>
  <c r="E280" i="25" s="1"/>
  <c r="D41" i="25"/>
  <c r="D280" i="25" s="1"/>
  <c r="C40" i="25"/>
  <c r="L40" i="25" s="1"/>
  <c r="C39" i="25"/>
  <c r="L39" i="25" s="1"/>
  <c r="C38" i="25"/>
  <c r="L38" i="25" s="1"/>
  <c r="C37" i="25"/>
  <c r="L37" i="25" s="1"/>
  <c r="C36" i="25"/>
  <c r="L36" i="25" s="1"/>
  <c r="C35" i="25"/>
  <c r="L35" i="25" s="1"/>
  <c r="C34" i="25"/>
  <c r="L34" i="25" s="1"/>
  <c r="C30" i="25"/>
  <c r="L30" i="25" s="1"/>
  <c r="C29" i="25"/>
  <c r="L29" i="25" s="1"/>
  <c r="C28" i="25"/>
  <c r="O26" i="25"/>
  <c r="O279" i="25" s="1"/>
  <c r="M26" i="25"/>
  <c r="M279" i="25" s="1"/>
  <c r="K26" i="25"/>
  <c r="K279" i="25" s="1"/>
  <c r="I26" i="25"/>
  <c r="I279" i="25" s="1"/>
  <c r="G26" i="25"/>
  <c r="G279" i="25" s="1"/>
  <c r="E26" i="25"/>
  <c r="E279" i="25" s="1"/>
  <c r="D26" i="25"/>
  <c r="D279" i="25" s="1"/>
  <c r="C25" i="25"/>
  <c r="O23" i="25"/>
  <c r="O278" i="25" s="1"/>
  <c r="M23" i="25"/>
  <c r="M278" i="25" s="1"/>
  <c r="K23" i="25"/>
  <c r="K278" i="25" s="1"/>
  <c r="I23" i="25"/>
  <c r="I278" i="25" s="1"/>
  <c r="G23" i="25"/>
  <c r="G278" i="25" s="1"/>
  <c r="E23" i="25"/>
  <c r="E278" i="25" s="1"/>
  <c r="D23" i="25"/>
  <c r="D278" i="25" s="1"/>
  <c r="C22" i="25"/>
  <c r="H22" i="25" s="1"/>
  <c r="C21" i="25"/>
  <c r="L21" i="25" s="1"/>
  <c r="C20" i="25"/>
  <c r="N20" i="25" s="1"/>
  <c r="C19" i="25"/>
  <c r="N19" i="25" s="1"/>
  <c r="C18" i="25"/>
  <c r="L18" i="25" s="1"/>
  <c r="C17" i="25"/>
  <c r="N17" i="25" s="1"/>
  <c r="C16" i="25"/>
  <c r="N16" i="25" s="1"/>
  <c r="C15" i="25"/>
  <c r="L15" i="25" s="1"/>
  <c r="C14" i="25"/>
  <c r="N14" i="25" s="1"/>
  <c r="C13" i="25"/>
  <c r="N13" i="25" s="1"/>
  <c r="C12" i="25"/>
  <c r="N12" i="25" s="1"/>
  <c r="K287" i="25" l="1"/>
  <c r="M287" i="25"/>
  <c r="O287" i="25"/>
  <c r="D257" i="25"/>
  <c r="I257" i="25"/>
  <c r="M257" i="25"/>
  <c r="E257" i="25"/>
  <c r="G257" i="25"/>
  <c r="K257" i="25"/>
  <c r="C259" i="25" s="1"/>
  <c r="O257" i="25"/>
  <c r="C200" i="25"/>
  <c r="C256" i="25"/>
  <c r="L256" i="25" s="1"/>
  <c r="L295" i="25" s="1"/>
  <c r="C190" i="25"/>
  <c r="D114" i="25"/>
  <c r="E114" i="25"/>
  <c r="G114" i="25"/>
  <c r="K114" i="25"/>
  <c r="C116" i="25" s="1"/>
  <c r="O114" i="25"/>
  <c r="C220" i="25"/>
  <c r="H220" i="25" s="1"/>
  <c r="H288" i="25" s="1"/>
  <c r="I114" i="25"/>
  <c r="M114" i="25"/>
  <c r="C117" i="25" s="1"/>
  <c r="C251" i="25"/>
  <c r="C294" i="25" s="1"/>
  <c r="F219" i="25"/>
  <c r="C113" i="25"/>
  <c r="C286" i="25" s="1"/>
  <c r="D52" i="25"/>
  <c r="I52" i="25"/>
  <c r="M52" i="25"/>
  <c r="C41" i="25"/>
  <c r="C280" i="25" s="1"/>
  <c r="C80" i="25"/>
  <c r="C284" i="25" s="1"/>
  <c r="F176" i="25"/>
  <c r="F177" i="25"/>
  <c r="F189" i="25"/>
  <c r="C230" i="25"/>
  <c r="C290" i="25" s="1"/>
  <c r="C237" i="25"/>
  <c r="C292" i="25" s="1"/>
  <c r="F236" i="25"/>
  <c r="E52" i="25"/>
  <c r="G52" i="25"/>
  <c r="K52" i="25"/>
  <c r="C54" i="25" s="1"/>
  <c r="O52" i="25"/>
  <c r="F44" i="25"/>
  <c r="C51" i="25"/>
  <c r="C282" i="25" s="1"/>
  <c r="C23" i="25"/>
  <c r="F23" i="25" s="1"/>
  <c r="F278" i="25" s="1"/>
  <c r="C46" i="25"/>
  <c r="N45" i="25"/>
  <c r="N218" i="25"/>
  <c r="N235" i="25"/>
  <c r="N44" i="25"/>
  <c r="F45" i="25"/>
  <c r="N177" i="25"/>
  <c r="N189" i="25"/>
  <c r="F218" i="25"/>
  <c r="N219" i="25"/>
  <c r="F235" i="25"/>
  <c r="N236" i="25"/>
  <c r="C26" i="25"/>
  <c r="N26" i="25" s="1"/>
  <c r="N279" i="25" s="1"/>
  <c r="N25" i="25"/>
  <c r="F25" i="25"/>
  <c r="N43" i="25"/>
  <c r="F43" i="25"/>
  <c r="J43" i="25"/>
  <c r="J25" i="25"/>
  <c r="J78" i="25"/>
  <c r="J79" i="25"/>
  <c r="J109" i="25"/>
  <c r="J110" i="25"/>
  <c r="J111" i="25"/>
  <c r="J112" i="25"/>
  <c r="J44" i="25"/>
  <c r="J45" i="25"/>
  <c r="F78" i="25"/>
  <c r="N78" i="25"/>
  <c r="F79" i="25"/>
  <c r="N79" i="25"/>
  <c r="C107" i="25"/>
  <c r="C285" i="25" s="1"/>
  <c r="F109" i="25"/>
  <c r="N109" i="25"/>
  <c r="F110" i="25"/>
  <c r="N110" i="25"/>
  <c r="F111" i="25"/>
  <c r="N111" i="25"/>
  <c r="F112" i="25"/>
  <c r="N112" i="25"/>
  <c r="F135" i="25"/>
  <c r="N135" i="25"/>
  <c r="F136" i="25"/>
  <c r="N136" i="25"/>
  <c r="F137" i="25"/>
  <c r="N137" i="25"/>
  <c r="F138" i="25"/>
  <c r="N138" i="25"/>
  <c r="F139" i="25"/>
  <c r="N139" i="25"/>
  <c r="F140" i="25"/>
  <c r="N140" i="25"/>
  <c r="F141" i="25"/>
  <c r="N141" i="25"/>
  <c r="F142" i="25"/>
  <c r="N142" i="25"/>
  <c r="F143" i="25"/>
  <c r="N143" i="25"/>
  <c r="F144" i="25"/>
  <c r="N144" i="25"/>
  <c r="F145" i="25"/>
  <c r="N145" i="25"/>
  <c r="F146" i="25"/>
  <c r="N146" i="25"/>
  <c r="F147" i="25"/>
  <c r="N147" i="25"/>
  <c r="F148" i="25"/>
  <c r="N148" i="25"/>
  <c r="F149" i="25"/>
  <c r="N149" i="25"/>
  <c r="F150" i="25"/>
  <c r="N150" i="25"/>
  <c r="F151" i="25"/>
  <c r="N151" i="25"/>
  <c r="F155" i="25"/>
  <c r="N155" i="25"/>
  <c r="F156" i="25"/>
  <c r="N156" i="25"/>
  <c r="F157" i="25"/>
  <c r="N157" i="25"/>
  <c r="F158" i="25"/>
  <c r="N158" i="25"/>
  <c r="F159" i="25"/>
  <c r="N159" i="25"/>
  <c r="F160" i="25"/>
  <c r="N160" i="25"/>
  <c r="F161" i="25"/>
  <c r="N161" i="25"/>
  <c r="F162" i="25"/>
  <c r="N162" i="25"/>
  <c r="F163" i="25"/>
  <c r="N163" i="25"/>
  <c r="F164" i="25"/>
  <c r="N164" i="25"/>
  <c r="F165" i="25"/>
  <c r="N165" i="25"/>
  <c r="F166" i="25"/>
  <c r="N166" i="25"/>
  <c r="F167" i="25"/>
  <c r="N167" i="25"/>
  <c r="F168" i="25"/>
  <c r="N168" i="25"/>
  <c r="F169" i="25"/>
  <c r="N169" i="25"/>
  <c r="F170" i="25"/>
  <c r="N170" i="25"/>
  <c r="F171" i="25"/>
  <c r="N171" i="25"/>
  <c r="F172" i="25"/>
  <c r="N172" i="25"/>
  <c r="F173" i="25"/>
  <c r="N173" i="25"/>
  <c r="F174" i="25"/>
  <c r="N174" i="25"/>
  <c r="F175" i="25"/>
  <c r="N175" i="25"/>
  <c r="N176" i="25"/>
  <c r="L182" i="25"/>
  <c r="N182" i="25"/>
  <c r="F182" i="25"/>
  <c r="L183" i="25"/>
  <c r="N183" i="25"/>
  <c r="F183" i="25"/>
  <c r="L184" i="25"/>
  <c r="N184" i="25"/>
  <c r="F184" i="25"/>
  <c r="J135" i="25"/>
  <c r="J136" i="25"/>
  <c r="J137" i="25"/>
  <c r="J138" i="25"/>
  <c r="J139" i="25"/>
  <c r="J140" i="25"/>
  <c r="J141" i="25"/>
  <c r="J142" i="25"/>
  <c r="J143" i="25"/>
  <c r="J144" i="25"/>
  <c r="J145" i="25"/>
  <c r="J146" i="25"/>
  <c r="J147" i="25"/>
  <c r="J148" i="25"/>
  <c r="J149" i="25"/>
  <c r="J150" i="25"/>
  <c r="J151" i="25"/>
  <c r="J155" i="25"/>
  <c r="J156" i="25"/>
  <c r="J157" i="25"/>
  <c r="J158" i="25"/>
  <c r="J159" i="25"/>
  <c r="J160" i="25"/>
  <c r="J161" i="25"/>
  <c r="J162" i="25"/>
  <c r="J163" i="25"/>
  <c r="J164" i="25"/>
  <c r="J165" i="25"/>
  <c r="J166" i="25"/>
  <c r="J167" i="25"/>
  <c r="J168" i="25"/>
  <c r="J169" i="25"/>
  <c r="J170" i="25"/>
  <c r="J171" i="25"/>
  <c r="J172" i="25"/>
  <c r="J173" i="25"/>
  <c r="J174" i="25"/>
  <c r="J175" i="25"/>
  <c r="J176" i="25"/>
  <c r="J177" i="25"/>
  <c r="L178" i="25"/>
  <c r="N178" i="25"/>
  <c r="J178" i="25"/>
  <c r="J182" i="25"/>
  <c r="J183" i="25"/>
  <c r="J184" i="25"/>
  <c r="F185" i="25"/>
  <c r="N185" i="25"/>
  <c r="F186" i="25"/>
  <c r="N186" i="25"/>
  <c r="F187" i="25"/>
  <c r="N187" i="25"/>
  <c r="F188" i="25"/>
  <c r="N188" i="25"/>
  <c r="J227" i="25"/>
  <c r="J228" i="25"/>
  <c r="J229" i="25"/>
  <c r="J246" i="25"/>
  <c r="J247" i="25"/>
  <c r="J248" i="25"/>
  <c r="J249" i="25"/>
  <c r="J250" i="25"/>
  <c r="J185" i="25"/>
  <c r="J186" i="25"/>
  <c r="J187" i="25"/>
  <c r="J188" i="25"/>
  <c r="J189" i="25"/>
  <c r="J218" i="25"/>
  <c r="J219" i="25"/>
  <c r="F227" i="25"/>
  <c r="N227" i="25"/>
  <c r="F228" i="25"/>
  <c r="N228" i="25"/>
  <c r="F229" i="25"/>
  <c r="N229" i="25"/>
  <c r="J235" i="25"/>
  <c r="J236" i="25"/>
  <c r="F246" i="25"/>
  <c r="N246" i="25"/>
  <c r="F247" i="25"/>
  <c r="N247" i="25"/>
  <c r="F248" i="25"/>
  <c r="N248" i="25"/>
  <c r="F249" i="25"/>
  <c r="N249" i="25"/>
  <c r="F250" i="25"/>
  <c r="N250" i="25"/>
  <c r="H12" i="25"/>
  <c r="L12" i="25"/>
  <c r="H13" i="25"/>
  <c r="L13" i="25"/>
  <c r="H14" i="25"/>
  <c r="L14" i="25"/>
  <c r="H16" i="25"/>
  <c r="L16" i="25"/>
  <c r="H17" i="25"/>
  <c r="L17" i="25"/>
  <c r="H19" i="25"/>
  <c r="L19" i="25"/>
  <c r="H20" i="25"/>
  <c r="L20" i="25"/>
  <c r="L22" i="25"/>
  <c r="F12" i="25"/>
  <c r="J12" i="25"/>
  <c r="F13" i="25"/>
  <c r="J13" i="25"/>
  <c r="F14" i="25"/>
  <c r="J14" i="25"/>
  <c r="F15" i="25"/>
  <c r="J15" i="25"/>
  <c r="N15" i="25"/>
  <c r="F16" i="25"/>
  <c r="J16" i="25"/>
  <c r="F17" i="25"/>
  <c r="J17" i="25"/>
  <c r="F18" i="25"/>
  <c r="J18" i="25"/>
  <c r="N18" i="25"/>
  <c r="F19" i="25"/>
  <c r="J19" i="25"/>
  <c r="F20" i="25"/>
  <c r="J20" i="25"/>
  <c r="F21" i="25"/>
  <c r="J21" i="25"/>
  <c r="N21" i="25"/>
  <c r="F22" i="25"/>
  <c r="J22" i="25"/>
  <c r="N22" i="25"/>
  <c r="H25" i="25"/>
  <c r="L25" i="25"/>
  <c r="F28" i="25"/>
  <c r="J28" i="25"/>
  <c r="N28" i="25"/>
  <c r="F29" i="25"/>
  <c r="J29" i="25"/>
  <c r="N29" i="25"/>
  <c r="F30" i="25"/>
  <c r="J30" i="25"/>
  <c r="N30" i="25"/>
  <c r="F34" i="25"/>
  <c r="J34" i="25"/>
  <c r="N34" i="25"/>
  <c r="F35" i="25"/>
  <c r="J35" i="25"/>
  <c r="N35" i="25"/>
  <c r="F36" i="25"/>
  <c r="J36" i="25"/>
  <c r="N36" i="25"/>
  <c r="F37" i="25"/>
  <c r="J37" i="25"/>
  <c r="N37" i="25"/>
  <c r="F38" i="25"/>
  <c r="J38" i="25"/>
  <c r="N38" i="25"/>
  <c r="F39" i="25"/>
  <c r="J39" i="25"/>
  <c r="N39" i="25"/>
  <c r="F40" i="25"/>
  <c r="J40" i="25"/>
  <c r="N40" i="25"/>
  <c r="H43" i="25"/>
  <c r="L43" i="25"/>
  <c r="H44" i="25"/>
  <c r="H45" i="25"/>
  <c r="F48" i="25"/>
  <c r="J48" i="25"/>
  <c r="N48" i="25"/>
  <c r="F49" i="25"/>
  <c r="J49" i="25"/>
  <c r="N49" i="25"/>
  <c r="F50" i="25"/>
  <c r="J50" i="25"/>
  <c r="N50" i="25"/>
  <c r="H15" i="25"/>
  <c r="H18" i="25"/>
  <c r="H21" i="25"/>
  <c r="H28" i="25"/>
  <c r="L28" i="25"/>
  <c r="H29" i="25"/>
  <c r="H30" i="25"/>
  <c r="H34" i="25"/>
  <c r="H35" i="25"/>
  <c r="H36" i="25"/>
  <c r="H37" i="25"/>
  <c r="H38" i="25"/>
  <c r="H39" i="25"/>
  <c r="H40" i="25"/>
  <c r="H48" i="25"/>
  <c r="L48" i="25"/>
  <c r="H49" i="25"/>
  <c r="H50" i="25"/>
  <c r="H73" i="25"/>
  <c r="L73" i="25"/>
  <c r="H74" i="25"/>
  <c r="L74" i="25"/>
  <c r="H75" i="25"/>
  <c r="L75" i="25"/>
  <c r="C76" i="25"/>
  <c r="J76" i="25" s="1"/>
  <c r="J283" i="25" s="1"/>
  <c r="H82" i="25"/>
  <c r="L82" i="25"/>
  <c r="H83" i="25"/>
  <c r="L83" i="25"/>
  <c r="H84" i="25"/>
  <c r="L84" i="25"/>
  <c r="H85" i="25"/>
  <c r="L85" i="25"/>
  <c r="H86" i="25"/>
  <c r="L86" i="25"/>
  <c r="H87" i="25"/>
  <c r="L87" i="25"/>
  <c r="H88" i="25"/>
  <c r="L88" i="25"/>
  <c r="H89" i="25"/>
  <c r="L89" i="25"/>
  <c r="H90" i="25"/>
  <c r="L90" i="25"/>
  <c r="H91" i="25"/>
  <c r="L91" i="25"/>
  <c r="H95" i="25"/>
  <c r="L95" i="25"/>
  <c r="H96" i="25"/>
  <c r="L96" i="25"/>
  <c r="H97" i="25"/>
  <c r="L97" i="25"/>
  <c r="H98" i="25"/>
  <c r="L98" i="25"/>
  <c r="H99" i="25"/>
  <c r="L99" i="25"/>
  <c r="N100" i="25"/>
  <c r="J100" i="25"/>
  <c r="F100" i="25"/>
  <c r="L100" i="25"/>
  <c r="N102" i="25"/>
  <c r="J102" i="25"/>
  <c r="F102" i="25"/>
  <c r="L102" i="25"/>
  <c r="N104" i="25"/>
  <c r="J104" i="25"/>
  <c r="F104" i="25"/>
  <c r="L104" i="25"/>
  <c r="N106" i="25"/>
  <c r="J106" i="25"/>
  <c r="F106" i="25"/>
  <c r="L106" i="25"/>
  <c r="G285" i="25"/>
  <c r="K285" i="25"/>
  <c r="N223" i="25"/>
  <c r="J223" i="25"/>
  <c r="F223" i="25"/>
  <c r="L223" i="25"/>
  <c r="C225" i="25"/>
  <c r="C289" i="25" s="1"/>
  <c r="E289" i="25"/>
  <c r="F225" i="25"/>
  <c r="F289" i="25" s="1"/>
  <c r="I289" i="25"/>
  <c r="M289" i="25"/>
  <c r="N232" i="25"/>
  <c r="J232" i="25"/>
  <c r="F232" i="25"/>
  <c r="L232" i="25"/>
  <c r="G291" i="25"/>
  <c r="K291" i="25"/>
  <c r="N243" i="25"/>
  <c r="J243" i="25"/>
  <c r="F243" i="25"/>
  <c r="L243" i="25"/>
  <c r="G293" i="25"/>
  <c r="K293" i="25"/>
  <c r="N254" i="25"/>
  <c r="J254" i="25"/>
  <c r="F254" i="25"/>
  <c r="L254" i="25"/>
  <c r="E295" i="25"/>
  <c r="I295" i="25"/>
  <c r="M295" i="25"/>
  <c r="F73" i="25"/>
  <c r="J73" i="25"/>
  <c r="F74" i="25"/>
  <c r="J74" i="25"/>
  <c r="F75" i="25"/>
  <c r="J75" i="25"/>
  <c r="D283" i="25"/>
  <c r="H78" i="25"/>
  <c r="L78" i="25"/>
  <c r="H79" i="25"/>
  <c r="F82" i="25"/>
  <c r="J82" i="25"/>
  <c r="N82" i="25"/>
  <c r="F83" i="25"/>
  <c r="J83" i="25"/>
  <c r="F84" i="25"/>
  <c r="J84" i="25"/>
  <c r="F85" i="25"/>
  <c r="J85" i="25"/>
  <c r="F86" i="25"/>
  <c r="J86" i="25"/>
  <c r="F87" i="25"/>
  <c r="J87" i="25"/>
  <c r="F88" i="25"/>
  <c r="J88" i="25"/>
  <c r="F89" i="25"/>
  <c r="J89" i="25"/>
  <c r="F90" i="25"/>
  <c r="J90" i="25"/>
  <c r="F91" i="25"/>
  <c r="J91" i="25"/>
  <c r="F95" i="25"/>
  <c r="J95" i="25"/>
  <c r="F96" i="25"/>
  <c r="J96" i="25"/>
  <c r="F97" i="25"/>
  <c r="J97" i="25"/>
  <c r="F98" i="25"/>
  <c r="J98" i="25"/>
  <c r="F99" i="25"/>
  <c r="J99" i="25"/>
  <c r="H100" i="25"/>
  <c r="N101" i="25"/>
  <c r="J101" i="25"/>
  <c r="F101" i="25"/>
  <c r="L101" i="25"/>
  <c r="H102" i="25"/>
  <c r="N103" i="25"/>
  <c r="J103" i="25"/>
  <c r="F103" i="25"/>
  <c r="L103" i="25"/>
  <c r="H104" i="25"/>
  <c r="N105" i="25"/>
  <c r="J105" i="25"/>
  <c r="F105" i="25"/>
  <c r="L105" i="25"/>
  <c r="H106" i="25"/>
  <c r="E285" i="25"/>
  <c r="I285" i="25"/>
  <c r="M285" i="25"/>
  <c r="D288" i="25"/>
  <c r="N222" i="25"/>
  <c r="J222" i="25"/>
  <c r="F222" i="25"/>
  <c r="L222" i="25"/>
  <c r="H223" i="25"/>
  <c r="N224" i="25"/>
  <c r="J224" i="25"/>
  <c r="F224" i="25"/>
  <c r="L224" i="25"/>
  <c r="G289" i="25"/>
  <c r="K289" i="25"/>
  <c r="O289" i="25"/>
  <c r="O296" i="25" s="1"/>
  <c r="H232" i="25"/>
  <c r="C233" i="25"/>
  <c r="C291" i="25" s="1"/>
  <c r="E291" i="25"/>
  <c r="F233" i="25"/>
  <c r="F291" i="25" s="1"/>
  <c r="I291" i="25"/>
  <c r="J233" i="25"/>
  <c r="J291" i="25" s="1"/>
  <c r="M291" i="25"/>
  <c r="N233" i="25"/>
  <c r="N291" i="25" s="1"/>
  <c r="N242" i="25"/>
  <c r="J242" i="25"/>
  <c r="F242" i="25"/>
  <c r="L242" i="25"/>
  <c r="H243" i="25"/>
  <c r="C244" i="25"/>
  <c r="C293" i="25" s="1"/>
  <c r="E293" i="25"/>
  <c r="I293" i="25"/>
  <c r="M293" i="25"/>
  <c r="N253" i="25"/>
  <c r="J253" i="25"/>
  <c r="F253" i="25"/>
  <c r="L253" i="25"/>
  <c r="H254" i="25"/>
  <c r="N255" i="25"/>
  <c r="J255" i="25"/>
  <c r="F255" i="25"/>
  <c r="L255" i="25"/>
  <c r="G295" i="25"/>
  <c r="K295" i="25"/>
  <c r="H109" i="25"/>
  <c r="L109" i="25"/>
  <c r="H110" i="25"/>
  <c r="H111" i="25"/>
  <c r="H112" i="25"/>
  <c r="H135" i="25"/>
  <c r="L135" i="25"/>
  <c r="H136" i="25"/>
  <c r="H137" i="25"/>
  <c r="H138" i="25"/>
  <c r="H139" i="25"/>
  <c r="H140" i="25"/>
  <c r="H141" i="25"/>
  <c r="H142" i="25"/>
  <c r="H143" i="25"/>
  <c r="H144" i="25"/>
  <c r="H145" i="25"/>
  <c r="H146" i="25"/>
  <c r="H147" i="25"/>
  <c r="H148" i="25"/>
  <c r="H149" i="25"/>
  <c r="H150" i="25"/>
  <c r="H151" i="25"/>
  <c r="H155" i="25"/>
  <c r="H156" i="25"/>
  <c r="H157" i="25"/>
  <c r="H158" i="25"/>
  <c r="H159" i="25"/>
  <c r="H160" i="25"/>
  <c r="H161" i="25"/>
  <c r="H162" i="25"/>
  <c r="H163" i="25"/>
  <c r="H164" i="25"/>
  <c r="H165" i="25"/>
  <c r="H166" i="25"/>
  <c r="H167" i="25"/>
  <c r="H168" i="25"/>
  <c r="H169" i="25"/>
  <c r="H170" i="25"/>
  <c r="H171" i="25"/>
  <c r="H172" i="25"/>
  <c r="H173" i="25"/>
  <c r="H174" i="25"/>
  <c r="H175" i="25"/>
  <c r="H176" i="25"/>
  <c r="H177" i="25"/>
  <c r="H178" i="25"/>
  <c r="H182" i="25"/>
  <c r="H183" i="25"/>
  <c r="H184" i="25"/>
  <c r="H185" i="25"/>
  <c r="H186" i="25"/>
  <c r="H187" i="25"/>
  <c r="H188" i="25"/>
  <c r="H189" i="25"/>
  <c r="H218" i="25"/>
  <c r="L218" i="25"/>
  <c r="H219" i="25"/>
  <c r="H227" i="25"/>
  <c r="L227" i="25"/>
  <c r="H228" i="25"/>
  <c r="H229" i="25"/>
  <c r="H235" i="25"/>
  <c r="L235" i="25"/>
  <c r="H236" i="25"/>
  <c r="H246" i="25"/>
  <c r="L246" i="25"/>
  <c r="H247" i="25"/>
  <c r="H248" i="25"/>
  <c r="H249" i="25"/>
  <c r="H250" i="25"/>
  <c r="G8" i="26"/>
  <c r="H8" i="26" s="1"/>
  <c r="H8" i="24"/>
  <c r="H5" i="24"/>
  <c r="H6" i="24"/>
  <c r="H7" i="24"/>
  <c r="H4" i="24"/>
  <c r="G8" i="24"/>
  <c r="G5" i="24"/>
  <c r="G6" i="24"/>
  <c r="G7" i="24"/>
  <c r="G4" i="24"/>
  <c r="D8" i="24"/>
  <c r="E8" i="24"/>
  <c r="F8" i="24"/>
  <c r="C8" i="24"/>
  <c r="P797" i="8"/>
  <c r="P794" i="8"/>
  <c r="P786" i="8"/>
  <c r="P763" i="8"/>
  <c r="M296" i="25" l="1"/>
  <c r="E296" i="25"/>
  <c r="K296" i="25"/>
  <c r="C308" i="25" s="1"/>
  <c r="I296" i="25"/>
  <c r="D296" i="25"/>
  <c r="G296" i="25"/>
  <c r="C55" i="25"/>
  <c r="C260" i="25"/>
  <c r="D200" i="25"/>
  <c r="C287" i="25"/>
  <c r="L230" i="25"/>
  <c r="L290" i="25" s="1"/>
  <c r="L51" i="25"/>
  <c r="L282" i="25" s="1"/>
  <c r="N113" i="25"/>
  <c r="N286" i="25" s="1"/>
  <c r="N225" i="25"/>
  <c r="N289" i="25" s="1"/>
  <c r="J225" i="25"/>
  <c r="J289" i="25" s="1"/>
  <c r="C288" i="25"/>
  <c r="C257" i="25"/>
  <c r="C258" i="25"/>
  <c r="F113" i="25"/>
  <c r="F286" i="25" s="1"/>
  <c r="C295" i="25"/>
  <c r="F237" i="25"/>
  <c r="F292" i="25" s="1"/>
  <c r="L220" i="25"/>
  <c r="L288" i="25" s="1"/>
  <c r="L23" i="25"/>
  <c r="L278" i="25" s="1"/>
  <c r="L26" i="25"/>
  <c r="L279" i="25" s="1"/>
  <c r="F80" i="25"/>
  <c r="F284" i="25" s="1"/>
  <c r="D202" i="25"/>
  <c r="H251" i="25"/>
  <c r="H294" i="25" s="1"/>
  <c r="N237" i="25"/>
  <c r="N292" i="25" s="1"/>
  <c r="F76" i="25"/>
  <c r="F283" i="25" s="1"/>
  <c r="N80" i="25"/>
  <c r="N284" i="25" s="1"/>
  <c r="D201" i="25"/>
  <c r="H256" i="25"/>
  <c r="H295" i="25" s="1"/>
  <c r="L251" i="25"/>
  <c r="L294" i="25" s="1"/>
  <c r="J237" i="25"/>
  <c r="J292" i="25" s="1"/>
  <c r="J113" i="25"/>
  <c r="J286" i="25" s="1"/>
  <c r="N256" i="25"/>
  <c r="N295" i="25" s="1"/>
  <c r="J256" i="25"/>
  <c r="J295" i="25" s="1"/>
  <c r="F256" i="25"/>
  <c r="F295" i="25" s="1"/>
  <c r="H23" i="25"/>
  <c r="H278" i="25" s="1"/>
  <c r="H26" i="25"/>
  <c r="H279" i="25" s="1"/>
  <c r="C279" i="25"/>
  <c r="N220" i="25"/>
  <c r="N288" i="25" s="1"/>
  <c r="J220" i="25"/>
  <c r="J288" i="25" s="1"/>
  <c r="F220" i="25"/>
  <c r="F288" i="25" s="1"/>
  <c r="H230" i="25"/>
  <c r="H290" i="25" s="1"/>
  <c r="J80" i="25"/>
  <c r="J284" i="25" s="1"/>
  <c r="H51" i="25"/>
  <c r="H282" i="25" s="1"/>
  <c r="N76" i="25"/>
  <c r="N283" i="25" s="1"/>
  <c r="N251" i="25"/>
  <c r="N294" i="25" s="1"/>
  <c r="J251" i="25"/>
  <c r="J294" i="25" s="1"/>
  <c r="F251" i="25"/>
  <c r="F294" i="25" s="1"/>
  <c r="L113" i="25"/>
  <c r="L286" i="25" s="1"/>
  <c r="H113" i="25"/>
  <c r="H286" i="25" s="1"/>
  <c r="N230" i="25"/>
  <c r="N290" i="25" s="1"/>
  <c r="J230" i="25"/>
  <c r="J290" i="25" s="1"/>
  <c r="F230" i="25"/>
  <c r="F290" i="25" s="1"/>
  <c r="H80" i="25"/>
  <c r="H284" i="25" s="1"/>
  <c r="L80" i="25"/>
  <c r="L284" i="25" s="1"/>
  <c r="N51" i="25"/>
  <c r="N282" i="25" s="1"/>
  <c r="J51" i="25"/>
  <c r="J282" i="25" s="1"/>
  <c r="F51" i="25"/>
  <c r="F282" i="25" s="1"/>
  <c r="L41" i="25"/>
  <c r="L280" i="25" s="1"/>
  <c r="F26" i="25"/>
  <c r="F279" i="25" s="1"/>
  <c r="J26" i="25"/>
  <c r="J279" i="25" s="1"/>
  <c r="C115" i="25"/>
  <c r="H76" i="25"/>
  <c r="H283" i="25" s="1"/>
  <c r="C114" i="25"/>
  <c r="D116" i="25" s="1"/>
  <c r="L237" i="25"/>
  <c r="L292" i="25" s="1"/>
  <c r="H237" i="25"/>
  <c r="H292" i="25" s="1"/>
  <c r="N23" i="25"/>
  <c r="N278" i="25" s="1"/>
  <c r="J23" i="25"/>
  <c r="J278" i="25" s="1"/>
  <c r="C52" i="25"/>
  <c r="L190" i="25"/>
  <c r="L287" i="25" s="1"/>
  <c r="C53" i="25"/>
  <c r="J244" i="25"/>
  <c r="J293" i="25" s="1"/>
  <c r="L107" i="25"/>
  <c r="L285" i="25" s="1"/>
  <c r="H107" i="25"/>
  <c r="H285" i="25" s="1"/>
  <c r="H41" i="25"/>
  <c r="H280" i="25" s="1"/>
  <c r="N244" i="25"/>
  <c r="N293" i="25" s="1"/>
  <c r="F244" i="25"/>
  <c r="F293" i="25" s="1"/>
  <c r="L225" i="25"/>
  <c r="L289" i="25" s="1"/>
  <c r="H225" i="25"/>
  <c r="H289" i="25" s="1"/>
  <c r="H190" i="25"/>
  <c r="H287" i="25" s="1"/>
  <c r="N107" i="25"/>
  <c r="N285" i="25" s="1"/>
  <c r="J107" i="25"/>
  <c r="J285" i="25" s="1"/>
  <c r="F107" i="25"/>
  <c r="F285" i="25" s="1"/>
  <c r="L76" i="25"/>
  <c r="L283" i="25" s="1"/>
  <c r="N41" i="25"/>
  <c r="N280" i="25" s="1"/>
  <c r="J41" i="25"/>
  <c r="J280" i="25" s="1"/>
  <c r="F41" i="25"/>
  <c r="F280" i="25" s="1"/>
  <c r="H233" i="25"/>
  <c r="H291" i="25" s="1"/>
  <c r="N190" i="25"/>
  <c r="N287" i="25" s="1"/>
  <c r="F190" i="25"/>
  <c r="F287" i="25" s="1"/>
  <c r="C283" i="25"/>
  <c r="C281" i="25"/>
  <c r="N46" i="25"/>
  <c r="N281" i="25" s="1"/>
  <c r="L46" i="25"/>
  <c r="L281" i="25" s="1"/>
  <c r="J46" i="25"/>
  <c r="J281" i="25" s="1"/>
  <c r="H46" i="25"/>
  <c r="H281" i="25" s="1"/>
  <c r="F46" i="25"/>
  <c r="F281" i="25" s="1"/>
  <c r="L244" i="25"/>
  <c r="L293" i="25" s="1"/>
  <c r="H244" i="25"/>
  <c r="H293" i="25" s="1"/>
  <c r="L233" i="25"/>
  <c r="L291" i="25" s="1"/>
  <c r="J190" i="25"/>
  <c r="J287" i="25" s="1"/>
  <c r="C278" i="25"/>
  <c r="C307" i="25" l="1"/>
  <c r="C296" i="25"/>
  <c r="D260" i="25"/>
  <c r="L257" i="25"/>
  <c r="D258" i="25"/>
  <c r="D259" i="25"/>
  <c r="L114" i="25"/>
  <c r="H114" i="25"/>
  <c r="J52" i="25"/>
  <c r="N257" i="25"/>
  <c r="D53" i="25"/>
  <c r="D117" i="25"/>
  <c r="D115" i="25"/>
  <c r="D55" i="25"/>
  <c r="D54" i="25"/>
  <c r="H257" i="25"/>
  <c r="F257" i="25"/>
  <c r="J257" i="25"/>
  <c r="H296" i="25"/>
  <c r="F114" i="25"/>
  <c r="N114" i="25"/>
  <c r="N52" i="25"/>
  <c r="J114" i="25"/>
  <c r="H52" i="25"/>
  <c r="L52" i="25"/>
  <c r="F52" i="25"/>
  <c r="M30" i="8"/>
  <c r="K30" i="8"/>
  <c r="I30" i="8"/>
  <c r="G30" i="8"/>
  <c r="D309" i="25" l="1"/>
  <c r="D308" i="25"/>
  <c r="D307" i="25"/>
  <c r="F296" i="25"/>
  <c r="J296" i="25"/>
  <c r="N296" i="25"/>
  <c r="L296" i="25"/>
  <c r="M617" i="8" l="1"/>
  <c r="M827" i="8" s="1"/>
  <c r="K617" i="8"/>
  <c r="K827" i="8" s="1"/>
  <c r="I617" i="8"/>
  <c r="I827" i="8" s="1"/>
  <c r="G617" i="8"/>
  <c r="G827" i="8" s="1"/>
  <c r="D827" i="8"/>
  <c r="E827" i="8"/>
  <c r="G611" i="8"/>
  <c r="G826" i="8" s="1"/>
  <c r="G602" i="8"/>
  <c r="G572" i="8"/>
  <c r="G816" i="8" s="1"/>
  <c r="G565" i="8"/>
  <c r="G648" i="8" s="1"/>
  <c r="M213" i="8"/>
  <c r="K213" i="8"/>
  <c r="I213" i="8"/>
  <c r="G213" i="8"/>
  <c r="D213" i="8"/>
  <c r="E213" i="8"/>
  <c r="K70" i="8"/>
  <c r="I70" i="8"/>
  <c r="G70" i="8"/>
  <c r="G42" i="8"/>
  <c r="M21" i="8"/>
  <c r="K21" i="8"/>
  <c r="I21" i="8"/>
  <c r="G21" i="8"/>
  <c r="M814" i="8"/>
  <c r="K814" i="8"/>
  <c r="I814" i="8"/>
  <c r="G814" i="8"/>
  <c r="E814" i="8"/>
  <c r="D814" i="8"/>
  <c r="G815" i="8" l="1"/>
  <c r="C772" i="8"/>
  <c r="C769" i="8"/>
  <c r="C777" i="8"/>
  <c r="C774" i="8"/>
  <c r="C776" i="8"/>
  <c r="C814" i="8" l="1"/>
  <c r="N559" i="8"/>
  <c r="N814" i="8" s="1"/>
  <c r="F559" i="8"/>
  <c r="F814" i="8" s="1"/>
  <c r="L559" i="8"/>
  <c r="L814" i="8" s="1"/>
  <c r="C775" i="8"/>
  <c r="J559" i="8"/>
  <c r="J814" i="8" s="1"/>
  <c r="C838" i="8"/>
  <c r="H559" i="8"/>
  <c r="H814" i="8" s="1"/>
  <c r="C13" i="21" l="1"/>
  <c r="C28" i="21"/>
  <c r="N28" i="21" l="1"/>
  <c r="N13" i="21"/>
  <c r="H13" i="21"/>
  <c r="L13" i="21"/>
  <c r="F13" i="21"/>
  <c r="J13" i="21"/>
  <c r="H28" i="21"/>
  <c r="L28" i="21"/>
  <c r="F28" i="21"/>
  <c r="J28" i="21"/>
  <c r="C14" i="21"/>
  <c r="N14" i="21" s="1"/>
  <c r="C15" i="21"/>
  <c r="L15" i="21" s="1"/>
  <c r="C29" i="21"/>
  <c r="N29" i="21" s="1"/>
  <c r="C12" i="21"/>
  <c r="M30" i="21"/>
  <c r="K30" i="21"/>
  <c r="I30" i="21"/>
  <c r="G30" i="21"/>
  <c r="H45" i="21" l="1"/>
  <c r="C46" i="21"/>
  <c r="C45" i="21"/>
  <c r="C44" i="21"/>
  <c r="H44" i="21"/>
  <c r="C30" i="21"/>
  <c r="F30" i="21" s="1"/>
  <c r="H14" i="21"/>
  <c r="L14" i="21"/>
  <c r="H15" i="21"/>
  <c r="H29" i="21"/>
  <c r="L29" i="21"/>
  <c r="F12" i="21"/>
  <c r="J12" i="21"/>
  <c r="N12" i="21"/>
  <c r="F14" i="21"/>
  <c r="J14" i="21"/>
  <c r="F15" i="21"/>
  <c r="J15" i="21"/>
  <c r="N15" i="21"/>
  <c r="F29" i="21"/>
  <c r="J29" i="21"/>
  <c r="H12" i="21"/>
  <c r="L12" i="21"/>
  <c r="I45" i="21" l="1"/>
  <c r="D46" i="21"/>
  <c r="I46" i="21"/>
  <c r="D47" i="21"/>
  <c r="D45" i="21"/>
  <c r="D44" i="21"/>
  <c r="I44" i="21"/>
  <c r="H30" i="21"/>
  <c r="J30" i="21"/>
  <c r="L30" i="21"/>
  <c r="N30" i="21"/>
  <c r="O189" i="8" l="1"/>
  <c r="O185" i="8"/>
  <c r="I796" i="8" l="1"/>
  <c r="M796" i="8"/>
  <c r="D796" i="8"/>
  <c r="G796" i="8"/>
  <c r="K796" i="8"/>
  <c r="C391" i="8"/>
  <c r="D391" i="8" s="1"/>
  <c r="H392" i="8" l="1"/>
  <c r="I392" i="8" s="1"/>
  <c r="H391" i="8"/>
  <c r="I391" i="8" s="1"/>
  <c r="C392" i="8"/>
  <c r="D392" i="8" s="1"/>
  <c r="O744" i="8"/>
  <c r="M744" i="8"/>
  <c r="K744" i="8"/>
  <c r="I744" i="8"/>
  <c r="G744" i="8"/>
  <c r="D744" i="8"/>
  <c r="D745" i="8" s="1"/>
  <c r="E744" i="8"/>
  <c r="O735" i="8"/>
  <c r="M735" i="8"/>
  <c r="M745" i="8" s="1"/>
  <c r="K735" i="8"/>
  <c r="K745" i="8" s="1"/>
  <c r="I735" i="8"/>
  <c r="I745" i="8" s="1"/>
  <c r="G735" i="8"/>
  <c r="G745" i="8" s="1"/>
  <c r="E735" i="8"/>
  <c r="E745" i="8" s="1"/>
  <c r="N701" i="8"/>
  <c r="N837" i="8" s="1"/>
  <c r="L701" i="8"/>
  <c r="L837" i="8" s="1"/>
  <c r="J701" i="8"/>
  <c r="J837" i="8" s="1"/>
  <c r="H701" i="8"/>
  <c r="H837" i="8" s="1"/>
  <c r="F701" i="8"/>
  <c r="F837" i="8" s="1"/>
  <c r="O702" i="8"/>
  <c r="M702" i="8"/>
  <c r="K702" i="8"/>
  <c r="I702" i="8"/>
  <c r="G702" i="8"/>
  <c r="M824" i="8"/>
  <c r="K824" i="8"/>
  <c r="I824" i="8"/>
  <c r="D824" i="8"/>
  <c r="E824" i="8"/>
  <c r="C747" i="8" l="1"/>
  <c r="D747" i="8" s="1"/>
  <c r="O745" i="8"/>
  <c r="C714" i="8"/>
  <c r="D714" i="8" s="1"/>
  <c r="G824" i="8"/>
  <c r="C824" i="8"/>
  <c r="H747" i="8" l="1"/>
  <c r="I747" i="8" s="1"/>
  <c r="C748" i="8"/>
  <c r="D748" i="8" s="1"/>
  <c r="C746" i="8"/>
  <c r="D746" i="8" s="1"/>
  <c r="H746" i="8"/>
  <c r="I746" i="8" s="1"/>
  <c r="H748" i="8"/>
  <c r="I748" i="8" s="1"/>
  <c r="H713" i="8"/>
  <c r="I713" i="8" s="1"/>
  <c r="C713" i="8"/>
  <c r="D713" i="8" s="1"/>
  <c r="C716" i="8"/>
  <c r="D716" i="8" s="1"/>
  <c r="H715" i="8"/>
  <c r="I715" i="8" s="1"/>
  <c r="H714" i="8"/>
  <c r="I714" i="8" s="1"/>
  <c r="C715" i="8"/>
  <c r="D715" i="8" s="1"/>
  <c r="O602" i="8"/>
  <c r="M602" i="8"/>
  <c r="M825" i="8" s="1"/>
  <c r="K602" i="8"/>
  <c r="K825" i="8" s="1"/>
  <c r="I602" i="8"/>
  <c r="I825" i="8" s="1"/>
  <c r="G825" i="8"/>
  <c r="D825" i="8"/>
  <c r="E825" i="8"/>
  <c r="O617" i="8"/>
  <c r="O611" i="8"/>
  <c r="M611" i="8"/>
  <c r="M826" i="8" s="1"/>
  <c r="K611" i="8"/>
  <c r="K826" i="8" s="1"/>
  <c r="I611" i="8"/>
  <c r="I826" i="8" s="1"/>
  <c r="D826" i="8"/>
  <c r="E826" i="8"/>
  <c r="O572" i="8"/>
  <c r="M572" i="8"/>
  <c r="M816" i="8" s="1"/>
  <c r="K572" i="8"/>
  <c r="K816" i="8" s="1"/>
  <c r="I572" i="8"/>
  <c r="I816" i="8" s="1"/>
  <c r="D816" i="8"/>
  <c r="E816" i="8"/>
  <c r="O565" i="8"/>
  <c r="O648" i="8" s="1"/>
  <c r="M565" i="8"/>
  <c r="M648" i="8" s="1"/>
  <c r="K565" i="8"/>
  <c r="K648" i="8" s="1"/>
  <c r="I565" i="8"/>
  <c r="I648" i="8" s="1"/>
  <c r="D815" i="8"/>
  <c r="E815" i="8"/>
  <c r="O520" i="8"/>
  <c r="M520" i="8"/>
  <c r="K520" i="8"/>
  <c r="I520" i="8"/>
  <c r="G520" i="8"/>
  <c r="O510" i="8"/>
  <c r="M510" i="8"/>
  <c r="K510" i="8"/>
  <c r="I510" i="8"/>
  <c r="G510" i="8"/>
  <c r="G810" i="8"/>
  <c r="K832" i="8"/>
  <c r="I832" i="8"/>
  <c r="G832" i="8"/>
  <c r="D832" i="8"/>
  <c r="E832" i="8"/>
  <c r="O491" i="8"/>
  <c r="M491" i="8"/>
  <c r="K491" i="8"/>
  <c r="I491" i="8"/>
  <c r="G491" i="8"/>
  <c r="O473" i="8"/>
  <c r="O451" i="8"/>
  <c r="M451" i="8"/>
  <c r="K451" i="8"/>
  <c r="I451" i="8"/>
  <c r="G451" i="8"/>
  <c r="O426" i="8"/>
  <c r="M799" i="8"/>
  <c r="O441" i="8"/>
  <c r="M441" i="8"/>
  <c r="K441" i="8"/>
  <c r="I441" i="8"/>
  <c r="G441" i="8"/>
  <c r="O435" i="8"/>
  <c r="M800" i="8"/>
  <c r="K800" i="8"/>
  <c r="I800" i="8"/>
  <c r="G800" i="8"/>
  <c r="D800" i="8"/>
  <c r="E800" i="8"/>
  <c r="O418" i="8"/>
  <c r="O412" i="8"/>
  <c r="M412" i="8"/>
  <c r="K412" i="8"/>
  <c r="I412" i="8"/>
  <c r="G412" i="8"/>
  <c r="E797" i="8"/>
  <c r="M243" i="8"/>
  <c r="M788" i="8" s="1"/>
  <c r="K243" i="8"/>
  <c r="K788" i="8" s="1"/>
  <c r="I243" i="8"/>
  <c r="I788" i="8" s="1"/>
  <c r="G243" i="8"/>
  <c r="G788" i="8" s="1"/>
  <c r="E243" i="8"/>
  <c r="E788" i="8" s="1"/>
  <c r="O794" i="8"/>
  <c r="N351" i="8"/>
  <c r="E793" i="8"/>
  <c r="M237" i="8"/>
  <c r="K237" i="8"/>
  <c r="I237" i="8"/>
  <c r="G237" i="8"/>
  <c r="E237" i="8"/>
  <c r="O228" i="8"/>
  <c r="O247" i="8" s="1"/>
  <c r="M228" i="8"/>
  <c r="K228" i="8"/>
  <c r="I228" i="8"/>
  <c r="G228" i="8"/>
  <c r="D228" i="8"/>
  <c r="D247" i="8" s="1"/>
  <c r="E228" i="8"/>
  <c r="M221" i="8"/>
  <c r="K221" i="8"/>
  <c r="I221" i="8"/>
  <c r="G221" i="8"/>
  <c r="D784" i="8"/>
  <c r="E221" i="8"/>
  <c r="M152" i="8"/>
  <c r="K152" i="8"/>
  <c r="I152" i="8"/>
  <c r="G152" i="8"/>
  <c r="M143" i="8"/>
  <c r="K143" i="8"/>
  <c r="I143" i="8"/>
  <c r="G143" i="8"/>
  <c r="M138" i="8"/>
  <c r="K138" i="8"/>
  <c r="I138" i="8"/>
  <c r="G138" i="8"/>
  <c r="E778" i="8"/>
  <c r="M130" i="8"/>
  <c r="K130" i="8"/>
  <c r="I130" i="8"/>
  <c r="G130" i="8"/>
  <c r="M123" i="8"/>
  <c r="K123" i="8"/>
  <c r="I123" i="8"/>
  <c r="G123" i="8"/>
  <c r="M113" i="8"/>
  <c r="K113" i="8"/>
  <c r="I113" i="8"/>
  <c r="G113" i="8"/>
  <c r="D774" i="8"/>
  <c r="E774" i="8"/>
  <c r="M75" i="8"/>
  <c r="K75" i="8"/>
  <c r="I75" i="8"/>
  <c r="G75" i="8"/>
  <c r="E772" i="8"/>
  <c r="M48" i="8"/>
  <c r="K48" i="8"/>
  <c r="I48" i="8"/>
  <c r="G48" i="8"/>
  <c r="M70" i="8"/>
  <c r="C58" i="20"/>
  <c r="C55" i="20"/>
  <c r="L55" i="20" s="1"/>
  <c r="C56" i="20"/>
  <c r="C54" i="20"/>
  <c r="C13" i="20"/>
  <c r="C14" i="20"/>
  <c r="C15" i="20"/>
  <c r="C16" i="20"/>
  <c r="C17" i="20"/>
  <c r="C18" i="20"/>
  <c r="C19" i="20"/>
  <c r="C22" i="20"/>
  <c r="C20" i="20"/>
  <c r="C21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12" i="20"/>
  <c r="C17" i="14"/>
  <c r="C20" i="14"/>
  <c r="C18" i="14"/>
  <c r="C19" i="14"/>
  <c r="C30" i="14"/>
  <c r="C31" i="14"/>
  <c r="C32" i="14"/>
  <c r="C33" i="14"/>
  <c r="C34" i="14"/>
  <c r="J34" i="14" s="1"/>
  <c r="C35" i="14"/>
  <c r="C36" i="14"/>
  <c r="C37" i="14"/>
  <c r="C38" i="14"/>
  <c r="C39" i="14"/>
  <c r="C40" i="14"/>
  <c r="G521" i="8" l="1"/>
  <c r="K521" i="8"/>
  <c r="O521" i="8"/>
  <c r="I521" i="8"/>
  <c r="M521" i="8"/>
  <c r="E247" i="8"/>
  <c r="I774" i="8"/>
  <c r="M774" i="8"/>
  <c r="G774" i="8"/>
  <c r="G76" i="8"/>
  <c r="G797" i="8"/>
  <c r="C532" i="8"/>
  <c r="D532" i="8" s="1"/>
  <c r="C57" i="20"/>
  <c r="C53" i="20"/>
  <c r="C200" i="20" s="1"/>
  <c r="C59" i="20"/>
  <c r="C363" i="8"/>
  <c r="D363" i="8" s="1"/>
  <c r="I784" i="8"/>
  <c r="M784" i="8"/>
  <c r="E784" i="8"/>
  <c r="G784" i="8"/>
  <c r="K784" i="8"/>
  <c r="C364" i="8"/>
  <c r="D364" i="8" s="1"/>
  <c r="H363" i="8"/>
  <c r="I363" i="8" s="1"/>
  <c r="C365" i="8"/>
  <c r="D365" i="8" s="1"/>
  <c r="H364" i="8"/>
  <c r="I364" i="8" s="1"/>
  <c r="C144" i="14"/>
  <c r="C51" i="14"/>
  <c r="C154" i="14" s="1"/>
  <c r="C659" i="8"/>
  <c r="K815" i="8"/>
  <c r="I815" i="8"/>
  <c r="M815" i="8"/>
  <c r="E796" i="8"/>
  <c r="L56" i="20"/>
  <c r="F150" i="14"/>
  <c r="D773" i="8"/>
  <c r="I773" i="8"/>
  <c r="M773" i="8"/>
  <c r="K774" i="8"/>
  <c r="L113" i="8"/>
  <c r="L774" i="8" s="1"/>
  <c r="E773" i="8"/>
  <c r="G773" i="8"/>
  <c r="K773" i="8"/>
  <c r="L58" i="20"/>
  <c r="L54" i="20"/>
  <c r="O793" i="8"/>
  <c r="O841" i="8" s="1"/>
  <c r="C825" i="8"/>
  <c r="C816" i="8"/>
  <c r="C765" i="8"/>
  <c r="C766" i="8"/>
  <c r="N58" i="20"/>
  <c r="F58" i="20"/>
  <c r="F55" i="20"/>
  <c r="J58" i="20"/>
  <c r="H58" i="20"/>
  <c r="F54" i="20"/>
  <c r="N55" i="20"/>
  <c r="F56" i="20"/>
  <c r="N54" i="20"/>
  <c r="N56" i="20"/>
  <c r="J54" i="20"/>
  <c r="J55" i="20"/>
  <c r="J56" i="20"/>
  <c r="H54" i="20"/>
  <c r="H55" i="20"/>
  <c r="H56" i="20"/>
  <c r="D11" i="17" l="1"/>
  <c r="C815" i="8"/>
  <c r="D659" i="8"/>
  <c r="N51" i="14"/>
  <c r="C226" i="20"/>
  <c r="I238" i="20" s="1"/>
  <c r="H362" i="8"/>
  <c r="I362" i="8" s="1"/>
  <c r="C362" i="8"/>
  <c r="D362" i="8" s="1"/>
  <c r="C260" i="8"/>
  <c r="D260" i="8" s="1"/>
  <c r="H259" i="8"/>
  <c r="I259" i="8" s="1"/>
  <c r="H390" i="8"/>
  <c r="I390" i="8" s="1"/>
  <c r="C390" i="8"/>
  <c r="D390" i="8" s="1"/>
  <c r="H532" i="8"/>
  <c r="I532" i="8" s="1"/>
  <c r="C533" i="8"/>
  <c r="D533" i="8" s="1"/>
  <c r="H533" i="8"/>
  <c r="I533" i="8" s="1"/>
  <c r="H531" i="8"/>
  <c r="I531" i="8" s="1"/>
  <c r="C531" i="8"/>
  <c r="D531" i="8" s="1"/>
  <c r="H660" i="8"/>
  <c r="H658" i="8"/>
  <c r="C658" i="8"/>
  <c r="H659" i="8"/>
  <c r="C660" i="8"/>
  <c r="H150" i="14"/>
  <c r="L150" i="14"/>
  <c r="N150" i="14"/>
  <c r="J150" i="14"/>
  <c r="L51" i="14"/>
  <c r="F51" i="14"/>
  <c r="H51" i="14"/>
  <c r="J51" i="14"/>
  <c r="H602" i="8"/>
  <c r="H825" i="8" s="1"/>
  <c r="C773" i="8"/>
  <c r="P14" i="17"/>
  <c r="F642" i="8"/>
  <c r="F832" i="8" s="1"/>
  <c r="C832" i="8"/>
  <c r="J602" i="8"/>
  <c r="J825" i="8" s="1"/>
  <c r="L602" i="8"/>
  <c r="L825" i="8" s="1"/>
  <c r="N602" i="8"/>
  <c r="N825" i="8" s="1"/>
  <c r="F602" i="8"/>
  <c r="F825" i="8" s="1"/>
  <c r="L642" i="8"/>
  <c r="L832" i="8" s="1"/>
  <c r="N642" i="8"/>
  <c r="N832" i="8" s="1"/>
  <c r="H642" i="8"/>
  <c r="H832" i="8" s="1"/>
  <c r="J642" i="8"/>
  <c r="J832" i="8" s="1"/>
  <c r="N31" i="14"/>
  <c r="N20" i="14"/>
  <c r="I213" i="20" l="1"/>
  <c r="H200" i="20"/>
  <c r="D214" i="20"/>
  <c r="N200" i="20"/>
  <c r="F200" i="20"/>
  <c r="D212" i="20"/>
  <c r="I211" i="20"/>
  <c r="D213" i="20"/>
  <c r="L200" i="20"/>
  <c r="D211" i="20"/>
  <c r="I212" i="20"/>
  <c r="J200" i="20"/>
  <c r="D13" i="17"/>
  <c r="D14" i="17" s="1"/>
  <c r="D237" i="20"/>
  <c r="I237" i="20"/>
  <c r="D238" i="20"/>
  <c r="D244" i="20"/>
  <c r="D239" i="20"/>
  <c r="D240" i="20"/>
  <c r="I659" i="8"/>
  <c r="I658" i="8"/>
  <c r="D660" i="8"/>
  <c r="D658" i="8"/>
  <c r="I660" i="8"/>
  <c r="I166" i="8"/>
  <c r="D167" i="8"/>
  <c r="C854" i="8"/>
  <c r="H853" i="8"/>
  <c r="I164" i="14"/>
  <c r="D164" i="14"/>
  <c r="D166" i="14"/>
  <c r="I165" i="14"/>
  <c r="D165" i="14"/>
  <c r="D167" i="14"/>
  <c r="I166" i="14"/>
  <c r="N59" i="20"/>
  <c r="L59" i="20"/>
  <c r="J59" i="20"/>
  <c r="H59" i="20"/>
  <c r="F59" i="20"/>
  <c r="N57" i="20"/>
  <c r="L57" i="20"/>
  <c r="J57" i="20"/>
  <c r="H57" i="20"/>
  <c r="F57" i="20"/>
  <c r="H31" i="14"/>
  <c r="L31" i="14"/>
  <c r="F31" i="14"/>
  <c r="J31" i="14"/>
  <c r="H20" i="14"/>
  <c r="L20" i="14"/>
  <c r="F20" i="14"/>
  <c r="J20" i="14"/>
  <c r="N40" i="14"/>
  <c r="L39" i="14"/>
  <c r="N38" i="14"/>
  <c r="L35" i="14"/>
  <c r="N34" i="14"/>
  <c r="N37" i="14"/>
  <c r="L36" i="14"/>
  <c r="N33" i="14"/>
  <c r="L32" i="14"/>
  <c r="N30" i="14"/>
  <c r="N19" i="14"/>
  <c r="L18" i="14"/>
  <c r="N17" i="14"/>
  <c r="C26" i="17" l="1"/>
  <c r="H30" i="14"/>
  <c r="H17" i="14"/>
  <c r="H33" i="14"/>
  <c r="H37" i="14"/>
  <c r="H34" i="14"/>
  <c r="H38" i="14"/>
  <c r="H40" i="14"/>
  <c r="L17" i="14"/>
  <c r="L30" i="14"/>
  <c r="L33" i="14"/>
  <c r="L37" i="14"/>
  <c r="L34" i="14"/>
  <c r="L38" i="14"/>
  <c r="L40" i="14"/>
  <c r="F18" i="14"/>
  <c r="J18" i="14"/>
  <c r="N18" i="14"/>
  <c r="H19" i="14"/>
  <c r="L19" i="14"/>
  <c r="F17" i="14"/>
  <c r="J17" i="14"/>
  <c r="H18" i="14"/>
  <c r="F19" i="14"/>
  <c r="J19" i="14"/>
  <c r="F32" i="14"/>
  <c r="J32" i="14"/>
  <c r="N32" i="14"/>
  <c r="F36" i="14"/>
  <c r="J36" i="14"/>
  <c r="N36" i="14"/>
  <c r="F35" i="14"/>
  <c r="J35" i="14"/>
  <c r="N35" i="14"/>
  <c r="F39" i="14"/>
  <c r="J39" i="14"/>
  <c r="N39" i="14"/>
  <c r="F30" i="14"/>
  <c r="J30" i="14"/>
  <c r="H32" i="14"/>
  <c r="F33" i="14"/>
  <c r="J33" i="14"/>
  <c r="H36" i="14"/>
  <c r="F37" i="14"/>
  <c r="J37" i="14"/>
  <c r="F34" i="14"/>
  <c r="H35" i="14"/>
  <c r="F38" i="14"/>
  <c r="J38" i="14"/>
  <c r="H39" i="14"/>
  <c r="F40" i="14"/>
  <c r="J40" i="14"/>
  <c r="G11" i="17" l="1"/>
  <c r="G808" i="8" l="1"/>
  <c r="L491" i="8" l="1"/>
  <c r="F491" i="8"/>
  <c r="F808" i="8" s="1"/>
  <c r="J491" i="8"/>
  <c r="N491" i="8"/>
  <c r="H491" i="8"/>
  <c r="L21" i="8" l="1"/>
  <c r="J21" i="8" l="1"/>
  <c r="F21" i="8"/>
  <c r="H21" i="8"/>
  <c r="M840" i="8" l="1"/>
  <c r="K840" i="8"/>
  <c r="I840" i="8"/>
  <c r="G840" i="8"/>
  <c r="D840" i="8"/>
  <c r="E840" i="8"/>
  <c r="M838" i="8"/>
  <c r="K838" i="8"/>
  <c r="I838" i="8"/>
  <c r="G838" i="8"/>
  <c r="D838" i="8"/>
  <c r="E838" i="8"/>
  <c r="M765" i="8"/>
  <c r="K765" i="8"/>
  <c r="I765" i="8"/>
  <c r="G765" i="8"/>
  <c r="D765" i="8"/>
  <c r="M805" i="8"/>
  <c r="K805" i="8"/>
  <c r="I805" i="8"/>
  <c r="G805" i="8"/>
  <c r="D805" i="8"/>
  <c r="E805" i="8"/>
  <c r="M807" i="8"/>
  <c r="K807" i="8"/>
  <c r="I807" i="8"/>
  <c r="G807" i="8"/>
  <c r="D807" i="8"/>
  <c r="E807" i="8"/>
  <c r="M810" i="8"/>
  <c r="K810" i="8"/>
  <c r="I810" i="8"/>
  <c r="D810" i="8"/>
  <c r="E810" i="8"/>
  <c r="M808" i="8"/>
  <c r="K808" i="8"/>
  <c r="I808" i="8"/>
  <c r="D808" i="8"/>
  <c r="E808" i="8"/>
  <c r="M819" i="8"/>
  <c r="K819" i="8"/>
  <c r="I819" i="8"/>
  <c r="G819" i="8"/>
  <c r="D819" i="8"/>
  <c r="M797" i="8"/>
  <c r="K797" i="8"/>
  <c r="I797" i="8"/>
  <c r="D797" i="8"/>
  <c r="K799" i="8"/>
  <c r="I799" i="8"/>
  <c r="G799" i="8"/>
  <c r="D799" i="8"/>
  <c r="E799" i="8"/>
  <c r="M803" i="8"/>
  <c r="K803" i="8"/>
  <c r="I803" i="8"/>
  <c r="G803" i="8"/>
  <c r="D803" i="8"/>
  <c r="E803" i="8"/>
  <c r="M802" i="8"/>
  <c r="K802" i="8"/>
  <c r="I802" i="8"/>
  <c r="G802" i="8"/>
  <c r="D802" i="8"/>
  <c r="E802" i="8"/>
  <c r="C840" i="8" l="1"/>
  <c r="J467" i="8"/>
  <c r="J805" i="8" s="1"/>
  <c r="C810" i="8"/>
  <c r="C808" i="8"/>
  <c r="F587" i="8"/>
  <c r="F819" i="8" s="1"/>
  <c r="C803" i="8"/>
  <c r="C802" i="8"/>
  <c r="J597" i="8" l="1"/>
  <c r="J824" i="8" s="1"/>
  <c r="J486" i="8"/>
  <c r="J807" i="8" s="1"/>
  <c r="C807" i="8"/>
  <c r="H412" i="8"/>
  <c r="H797" i="8" s="1"/>
  <c r="C797" i="8"/>
  <c r="F467" i="8"/>
  <c r="F805" i="8" s="1"/>
  <c r="C805" i="8"/>
  <c r="F735" i="8"/>
  <c r="F838" i="8" s="1"/>
  <c r="H745" i="8"/>
  <c r="H744" i="8"/>
  <c r="H840" i="8" s="1"/>
  <c r="N744" i="8"/>
  <c r="N840" i="8" s="1"/>
  <c r="F744" i="8"/>
  <c r="F840" i="8" s="1"/>
  <c r="J744" i="8"/>
  <c r="J840" i="8" s="1"/>
  <c r="L744" i="8"/>
  <c r="L840" i="8" s="1"/>
  <c r="N735" i="8"/>
  <c r="N838" i="8" s="1"/>
  <c r="H735" i="8"/>
  <c r="H838" i="8" s="1"/>
  <c r="L735" i="8"/>
  <c r="L838" i="8" s="1"/>
  <c r="J735" i="8"/>
  <c r="J838" i="8" s="1"/>
  <c r="F745" i="8"/>
  <c r="N467" i="8"/>
  <c r="N805" i="8" s="1"/>
  <c r="N597" i="8"/>
  <c r="N824" i="8" s="1"/>
  <c r="H597" i="8"/>
  <c r="H824" i="8" s="1"/>
  <c r="L597" i="8"/>
  <c r="L824" i="8" s="1"/>
  <c r="F597" i="8"/>
  <c r="F824" i="8" s="1"/>
  <c r="N486" i="8"/>
  <c r="N807" i="8" s="1"/>
  <c r="H467" i="8"/>
  <c r="H805" i="8" s="1"/>
  <c r="L486" i="8"/>
  <c r="L807" i="8" s="1"/>
  <c r="H486" i="8"/>
  <c r="H807" i="8" s="1"/>
  <c r="F486" i="8"/>
  <c r="F807" i="8" s="1"/>
  <c r="L467" i="8"/>
  <c r="L805" i="8" s="1"/>
  <c r="L412" i="8"/>
  <c r="L797" i="8" s="1"/>
  <c r="F412" i="8"/>
  <c r="F797" i="8" s="1"/>
  <c r="J587" i="8"/>
  <c r="J819" i="8" s="1"/>
  <c r="J412" i="8"/>
  <c r="J797" i="8" s="1"/>
  <c r="N412" i="8"/>
  <c r="N797" i="8" s="1"/>
  <c r="N587" i="8"/>
  <c r="N819" i="8" s="1"/>
  <c r="H587" i="8"/>
  <c r="H819" i="8" s="1"/>
  <c r="L587" i="8"/>
  <c r="L819" i="8" s="1"/>
  <c r="M787" i="8"/>
  <c r="K787" i="8"/>
  <c r="I787" i="8"/>
  <c r="G787" i="8"/>
  <c r="D787" i="8"/>
  <c r="E787" i="8"/>
  <c r="M189" i="8"/>
  <c r="K189" i="8"/>
  <c r="I189" i="8"/>
  <c r="G189" i="8"/>
  <c r="M185" i="8"/>
  <c r="M247" i="8" s="1"/>
  <c r="K185" i="8"/>
  <c r="K247" i="8" s="1"/>
  <c r="I185" i="8"/>
  <c r="I247" i="8" s="1"/>
  <c r="G185" i="8"/>
  <c r="G247" i="8" s="1"/>
  <c r="C258" i="8" l="1"/>
  <c r="D258" i="8" s="1"/>
  <c r="N745" i="8"/>
  <c r="J745" i="8"/>
  <c r="L745" i="8"/>
  <c r="C787" i="8"/>
  <c r="M780" i="8"/>
  <c r="K780" i="8"/>
  <c r="I780" i="8"/>
  <c r="G780" i="8"/>
  <c r="D780" i="8"/>
  <c r="E780" i="8"/>
  <c r="M779" i="8"/>
  <c r="K779" i="8"/>
  <c r="I779" i="8"/>
  <c r="G779" i="8"/>
  <c r="E779" i="8"/>
  <c r="D779" i="8"/>
  <c r="M135" i="8"/>
  <c r="M153" i="8" s="1"/>
  <c r="K135" i="8"/>
  <c r="I135" i="8"/>
  <c r="I153" i="8" s="1"/>
  <c r="G135" i="8"/>
  <c r="G153" i="8" s="1"/>
  <c r="M772" i="8"/>
  <c r="K772" i="8"/>
  <c r="I772" i="8"/>
  <c r="G772" i="8"/>
  <c r="D772" i="8"/>
  <c r="M771" i="8"/>
  <c r="K771" i="8"/>
  <c r="I771" i="8"/>
  <c r="G771" i="8"/>
  <c r="D771" i="8"/>
  <c r="E771" i="8"/>
  <c r="M769" i="8"/>
  <c r="K769" i="8"/>
  <c r="I769" i="8"/>
  <c r="G769" i="8"/>
  <c r="M768" i="8"/>
  <c r="K768" i="8"/>
  <c r="I768" i="8"/>
  <c r="G768" i="8"/>
  <c r="M42" i="8"/>
  <c r="M76" i="8" s="1"/>
  <c r="K42" i="8"/>
  <c r="I42" i="8"/>
  <c r="I76" i="8" s="1"/>
  <c r="M766" i="8"/>
  <c r="K766" i="8"/>
  <c r="I766" i="8"/>
  <c r="G766" i="8"/>
  <c r="K153" i="8" l="1"/>
  <c r="C165" i="8" s="1"/>
  <c r="D165" i="8" s="1"/>
  <c r="K76" i="8"/>
  <c r="C87" i="8" s="1"/>
  <c r="D87" i="8" s="1"/>
  <c r="C257" i="8"/>
  <c r="D257" i="8" s="1"/>
  <c r="C164" i="8"/>
  <c r="D164" i="8" s="1"/>
  <c r="C166" i="8"/>
  <c r="D166" i="8" s="1"/>
  <c r="H165" i="8"/>
  <c r="I165" i="8" s="1"/>
  <c r="H258" i="8"/>
  <c r="I258" i="8" s="1"/>
  <c r="C259" i="8"/>
  <c r="D259" i="8" s="1"/>
  <c r="H257" i="8"/>
  <c r="I257" i="8" s="1"/>
  <c r="C86" i="8"/>
  <c r="D86" i="8" s="1"/>
  <c r="H87" i="8"/>
  <c r="I87" i="8" s="1"/>
  <c r="C88" i="8"/>
  <c r="D88" i="8" s="1"/>
  <c r="J14" i="17"/>
  <c r="H14" i="17"/>
  <c r="L14" i="17"/>
  <c r="N14" i="17"/>
  <c r="C25" i="17" s="1"/>
  <c r="F14" i="17"/>
  <c r="E777" i="8"/>
  <c r="G777" i="8"/>
  <c r="K777" i="8"/>
  <c r="D777" i="8"/>
  <c r="I777" i="8"/>
  <c r="M777" i="8"/>
  <c r="G767" i="8"/>
  <c r="K767" i="8"/>
  <c r="I767" i="8"/>
  <c r="M767" i="8"/>
  <c r="L237" i="8"/>
  <c r="L787" i="8" s="1"/>
  <c r="F237" i="8"/>
  <c r="F787" i="8" s="1"/>
  <c r="N237" i="8"/>
  <c r="N787" i="8" s="1"/>
  <c r="H237" i="8"/>
  <c r="H787" i="8" s="1"/>
  <c r="J237" i="8"/>
  <c r="J787" i="8" s="1"/>
  <c r="N143" i="8"/>
  <c r="N779" i="8" s="1"/>
  <c r="N42" i="20"/>
  <c r="F44" i="20"/>
  <c r="N38" i="20"/>
  <c r="N36" i="20"/>
  <c r="N34" i="20"/>
  <c r="N32" i="20"/>
  <c r="L30" i="20"/>
  <c r="H164" i="8" l="1"/>
  <c r="I164" i="8" s="1"/>
  <c r="H86" i="8"/>
  <c r="I86" i="8" s="1"/>
  <c r="C24" i="17"/>
  <c r="C767" i="8"/>
  <c r="F53" i="20"/>
  <c r="H53" i="20"/>
  <c r="L53" i="20"/>
  <c r="N53" i="20"/>
  <c r="J53" i="20"/>
  <c r="F75" i="8"/>
  <c r="F772" i="8" s="1"/>
  <c r="F143" i="8"/>
  <c r="F779" i="8" s="1"/>
  <c r="C779" i="8"/>
  <c r="L152" i="8"/>
  <c r="L780" i="8" s="1"/>
  <c r="C780" i="8"/>
  <c r="H143" i="8"/>
  <c r="H779" i="8" s="1"/>
  <c r="N152" i="8"/>
  <c r="N780" i="8" s="1"/>
  <c r="H152" i="8"/>
  <c r="H780" i="8" s="1"/>
  <c r="J143" i="8"/>
  <c r="J779" i="8" s="1"/>
  <c r="F152" i="8"/>
  <c r="F780" i="8" s="1"/>
  <c r="J152" i="8"/>
  <c r="J780" i="8" s="1"/>
  <c r="L143" i="8"/>
  <c r="L779" i="8" s="1"/>
  <c r="N75" i="8"/>
  <c r="N772" i="8" s="1"/>
  <c r="H75" i="8"/>
  <c r="H772" i="8" s="1"/>
  <c r="J75" i="8"/>
  <c r="J772" i="8" s="1"/>
  <c r="L75" i="8"/>
  <c r="L772" i="8" s="1"/>
  <c r="H43" i="20"/>
  <c r="N43" i="20"/>
  <c r="F42" i="20"/>
  <c r="J42" i="20"/>
  <c r="L42" i="20"/>
  <c r="H42" i="20"/>
  <c r="F43" i="20"/>
  <c r="J43" i="20"/>
  <c r="L43" i="20"/>
  <c r="H20" i="20"/>
  <c r="N20" i="20"/>
  <c r="F20" i="20"/>
  <c r="J20" i="20"/>
  <c r="L20" i="20"/>
  <c r="H13" i="20"/>
  <c r="N13" i="20"/>
  <c r="H14" i="20"/>
  <c r="N14" i="20"/>
  <c r="H19" i="20"/>
  <c r="N19" i="20"/>
  <c r="H21" i="20"/>
  <c r="N21" i="20"/>
  <c r="H24" i="20"/>
  <c r="N24" i="20"/>
  <c r="H26" i="20"/>
  <c r="N26" i="20"/>
  <c r="H31" i="20"/>
  <c r="N31" i="20"/>
  <c r="H33" i="20"/>
  <c r="N33" i="20"/>
  <c r="H35" i="20"/>
  <c r="N35" i="20"/>
  <c r="H37" i="20"/>
  <c r="N37" i="20"/>
  <c r="H39" i="20"/>
  <c r="N39" i="20"/>
  <c r="H41" i="20"/>
  <c r="N41" i="20"/>
  <c r="H46" i="20"/>
  <c r="N46" i="20"/>
  <c r="H49" i="20"/>
  <c r="N49" i="20"/>
  <c r="H50" i="20"/>
  <c r="N50" i="20"/>
  <c r="H52" i="20"/>
  <c r="N52" i="20"/>
  <c r="F12" i="20"/>
  <c r="L12" i="20"/>
  <c r="H12" i="20"/>
  <c r="N12" i="20"/>
  <c r="F13" i="20"/>
  <c r="J13" i="20"/>
  <c r="L13" i="20"/>
  <c r="F14" i="20"/>
  <c r="J14" i="20"/>
  <c r="L14" i="20"/>
  <c r="H15" i="20"/>
  <c r="N15" i="20"/>
  <c r="H16" i="20"/>
  <c r="N16" i="20"/>
  <c r="H17" i="20"/>
  <c r="N17" i="20"/>
  <c r="H18" i="20"/>
  <c r="N18" i="20"/>
  <c r="F19" i="20"/>
  <c r="J19" i="20"/>
  <c r="L19" i="20"/>
  <c r="H22" i="20"/>
  <c r="N22" i="20"/>
  <c r="F21" i="20"/>
  <c r="J21" i="20"/>
  <c r="L21" i="20"/>
  <c r="H23" i="20"/>
  <c r="N23" i="20"/>
  <c r="F24" i="20"/>
  <c r="J24" i="20"/>
  <c r="L24" i="20"/>
  <c r="H25" i="20"/>
  <c r="N25" i="20"/>
  <c r="F26" i="20"/>
  <c r="J26" i="20"/>
  <c r="L26" i="20"/>
  <c r="H27" i="20"/>
  <c r="N27" i="20"/>
  <c r="H28" i="20"/>
  <c r="N28" i="20"/>
  <c r="L29" i="20"/>
  <c r="J29" i="20"/>
  <c r="F29" i="20"/>
  <c r="H29" i="20"/>
  <c r="N29" i="20"/>
  <c r="F30" i="20"/>
  <c r="J12" i="20"/>
  <c r="F15" i="20"/>
  <c r="J15" i="20"/>
  <c r="L15" i="20"/>
  <c r="F16" i="20"/>
  <c r="J16" i="20"/>
  <c r="L16" i="20"/>
  <c r="F17" i="20"/>
  <c r="J17" i="20"/>
  <c r="L17" i="20"/>
  <c r="F18" i="20"/>
  <c r="J18" i="20"/>
  <c r="L18" i="20"/>
  <c r="F22" i="20"/>
  <c r="J22" i="20"/>
  <c r="L22" i="20"/>
  <c r="F23" i="20"/>
  <c r="J23" i="20"/>
  <c r="L23" i="20"/>
  <c r="F25" i="20"/>
  <c r="J25" i="20"/>
  <c r="L25" i="20"/>
  <c r="F27" i="20"/>
  <c r="J27" i="20"/>
  <c r="L27" i="20"/>
  <c r="F28" i="20"/>
  <c r="J28" i="20"/>
  <c r="L28" i="20"/>
  <c r="N30" i="20"/>
  <c r="H30" i="20"/>
  <c r="J30" i="20"/>
  <c r="F32" i="20"/>
  <c r="J32" i="20"/>
  <c r="L32" i="20"/>
  <c r="F34" i="20"/>
  <c r="J34" i="20"/>
  <c r="L34" i="20"/>
  <c r="F36" i="20"/>
  <c r="J36" i="20"/>
  <c r="L36" i="20"/>
  <c r="F38" i="20"/>
  <c r="J38" i="20"/>
  <c r="L38" i="20"/>
  <c r="N40" i="20"/>
  <c r="H40" i="20"/>
  <c r="J40" i="20"/>
  <c r="N44" i="20"/>
  <c r="H44" i="20"/>
  <c r="J44" i="20"/>
  <c r="F31" i="20"/>
  <c r="J31" i="20"/>
  <c r="L31" i="20"/>
  <c r="H32" i="20"/>
  <c r="F33" i="20"/>
  <c r="J33" i="20"/>
  <c r="L33" i="20"/>
  <c r="H34" i="20"/>
  <c r="F35" i="20"/>
  <c r="J35" i="20"/>
  <c r="L35" i="20"/>
  <c r="H36" i="20"/>
  <c r="F37" i="20"/>
  <c r="J37" i="20"/>
  <c r="L37" i="20"/>
  <c r="H38" i="20"/>
  <c r="F39" i="20"/>
  <c r="J39" i="20"/>
  <c r="L39" i="20"/>
  <c r="F40" i="20"/>
  <c r="L40" i="20"/>
  <c r="L44" i="20"/>
  <c r="F41" i="20"/>
  <c r="J41" i="20"/>
  <c r="L41" i="20"/>
  <c r="H45" i="20"/>
  <c r="N45" i="20"/>
  <c r="H47" i="20"/>
  <c r="N47" i="20"/>
  <c r="F46" i="20"/>
  <c r="J46" i="20"/>
  <c r="L46" i="20"/>
  <c r="F49" i="20"/>
  <c r="J49" i="20"/>
  <c r="L49" i="20"/>
  <c r="H48" i="20"/>
  <c r="N48" i="20"/>
  <c r="F50" i="20"/>
  <c r="J50" i="20"/>
  <c r="L50" i="20"/>
  <c r="H51" i="20"/>
  <c r="N51" i="20"/>
  <c r="F52" i="20"/>
  <c r="J52" i="20"/>
  <c r="L52" i="20"/>
  <c r="F45" i="20"/>
  <c r="J45" i="20"/>
  <c r="L45" i="20"/>
  <c r="F47" i="20"/>
  <c r="J47" i="20"/>
  <c r="L47" i="20"/>
  <c r="F48" i="20"/>
  <c r="J48" i="20"/>
  <c r="L48" i="20"/>
  <c r="F51" i="20"/>
  <c r="J51" i="20"/>
  <c r="L51" i="20"/>
  <c r="F144" i="14"/>
  <c r="H144" i="14"/>
  <c r="M770" i="8"/>
  <c r="M775" i="8"/>
  <c r="M776" i="8"/>
  <c r="M782" i="8"/>
  <c r="M783" i="8"/>
  <c r="M786" i="8"/>
  <c r="M793" i="8"/>
  <c r="M794" i="8"/>
  <c r="M795" i="8"/>
  <c r="M804" i="8"/>
  <c r="M798" i="8"/>
  <c r="M812" i="8"/>
  <c r="M811" i="8"/>
  <c r="M806" i="8"/>
  <c r="M834" i="8"/>
  <c r="E765" i="8"/>
  <c r="E766" i="8"/>
  <c r="E767" i="8"/>
  <c r="E768" i="8"/>
  <c r="E769" i="8"/>
  <c r="E770" i="8"/>
  <c r="E775" i="8"/>
  <c r="E776" i="8"/>
  <c r="E782" i="8"/>
  <c r="E783" i="8"/>
  <c r="E786" i="8"/>
  <c r="E794" i="8"/>
  <c r="E798" i="8"/>
  <c r="E812" i="8"/>
  <c r="E811" i="8"/>
  <c r="E806" i="8"/>
  <c r="E834" i="8"/>
  <c r="G770" i="8"/>
  <c r="G775" i="8"/>
  <c r="G776" i="8"/>
  <c r="G782" i="8"/>
  <c r="G783" i="8"/>
  <c r="G786" i="8"/>
  <c r="G793" i="8"/>
  <c r="G794" i="8"/>
  <c r="G795" i="8"/>
  <c r="G798" i="8"/>
  <c r="G812" i="8"/>
  <c r="G811" i="8"/>
  <c r="G806" i="8"/>
  <c r="G834" i="8"/>
  <c r="I770" i="8"/>
  <c r="I775" i="8"/>
  <c r="I776" i="8"/>
  <c r="I778" i="8"/>
  <c r="I782" i="8"/>
  <c r="I783" i="8"/>
  <c r="I786" i="8"/>
  <c r="I793" i="8"/>
  <c r="I794" i="8"/>
  <c r="I804" i="8"/>
  <c r="I812" i="8"/>
  <c r="I811" i="8"/>
  <c r="I806" i="8"/>
  <c r="I834" i="8"/>
  <c r="K770" i="8"/>
  <c r="K775" i="8"/>
  <c r="K776" i="8"/>
  <c r="K778" i="8"/>
  <c r="K782" i="8"/>
  <c r="K783" i="8"/>
  <c r="K786" i="8"/>
  <c r="K794" i="8"/>
  <c r="K804" i="8"/>
  <c r="K798" i="8"/>
  <c r="K812" i="8"/>
  <c r="K806" i="8"/>
  <c r="K834" i="8"/>
  <c r="D804" i="8"/>
  <c r="D798" i="8"/>
  <c r="D812" i="8"/>
  <c r="D811" i="8"/>
  <c r="D806" i="8"/>
  <c r="D766" i="8"/>
  <c r="D767" i="8"/>
  <c r="D768" i="8"/>
  <c r="D769" i="8"/>
  <c r="D770" i="8"/>
  <c r="D775" i="8"/>
  <c r="D776" i="8"/>
  <c r="D778" i="8"/>
  <c r="D781" i="8"/>
  <c r="D782" i="8"/>
  <c r="D783" i="8"/>
  <c r="D786" i="8"/>
  <c r="D793" i="8"/>
  <c r="D794" i="8"/>
  <c r="D795" i="8"/>
  <c r="D834" i="8"/>
  <c r="J70" i="8"/>
  <c r="J771" i="8" s="1"/>
  <c r="D841" i="8" l="1"/>
  <c r="E14" i="17"/>
  <c r="G778" i="8"/>
  <c r="M778" i="8"/>
  <c r="C781" i="8"/>
  <c r="I795" i="8"/>
  <c r="F510" i="8"/>
  <c r="F811" i="8" s="1"/>
  <c r="L418" i="8"/>
  <c r="L798" i="8" s="1"/>
  <c r="K795" i="8"/>
  <c r="K793" i="8"/>
  <c r="G781" i="8"/>
  <c r="E795" i="8"/>
  <c r="M781" i="8"/>
  <c r="L70" i="8"/>
  <c r="L771" i="8" s="1"/>
  <c r="F70" i="8"/>
  <c r="F771" i="8" s="1"/>
  <c r="L130" i="8"/>
  <c r="L776" i="8" s="1"/>
  <c r="J130" i="8"/>
  <c r="J776" i="8" s="1"/>
  <c r="F130" i="8"/>
  <c r="F776" i="8" s="1"/>
  <c r="N70" i="8"/>
  <c r="N771" i="8" s="1"/>
  <c r="H70" i="8"/>
  <c r="H771" i="8" s="1"/>
  <c r="K781" i="8"/>
  <c r="I798" i="8"/>
  <c r="I781" i="8"/>
  <c r="E781" i="8"/>
  <c r="J189" i="8"/>
  <c r="J782" i="8" s="1"/>
  <c r="K811" i="8"/>
  <c r="G804" i="8"/>
  <c r="E804" i="8"/>
  <c r="C768" i="8"/>
  <c r="J48" i="8"/>
  <c r="J768" i="8" s="1"/>
  <c r="N48" i="8"/>
  <c r="N768" i="8" s="1"/>
  <c r="H48" i="8"/>
  <c r="H768" i="8" s="1"/>
  <c r="N144" i="14"/>
  <c r="J144" i="14"/>
  <c r="L144" i="14"/>
  <c r="C770" i="8"/>
  <c r="N61" i="8"/>
  <c r="N770" i="8" s="1"/>
  <c r="H61" i="8"/>
  <c r="H770" i="8" s="1"/>
  <c r="N42" i="8"/>
  <c r="N767" i="8" s="1"/>
  <c r="L42" i="8"/>
  <c r="L767" i="8" s="1"/>
  <c r="J42" i="8"/>
  <c r="J767" i="8" s="1"/>
  <c r="H42" i="8"/>
  <c r="H767" i="8" s="1"/>
  <c r="F42" i="8"/>
  <c r="F767" i="8" s="1"/>
  <c r="N21" i="8"/>
  <c r="N765" i="8" s="1"/>
  <c r="L765" i="8"/>
  <c r="J765" i="8"/>
  <c r="H765" i="8"/>
  <c r="F765" i="8"/>
  <c r="I841" i="8" l="1"/>
  <c r="K841" i="8"/>
  <c r="E841" i="8"/>
  <c r="M841" i="8"/>
  <c r="G841" i="8"/>
  <c r="C852" i="8"/>
  <c r="N97" i="14"/>
  <c r="H138" i="8"/>
  <c r="H778" i="8" s="1"/>
  <c r="C778" i="8"/>
  <c r="F418" i="8"/>
  <c r="F798" i="8" s="1"/>
  <c r="L510" i="8"/>
  <c r="L811" i="8" s="1"/>
  <c r="H418" i="8"/>
  <c r="H798" i="8" s="1"/>
  <c r="N418" i="8"/>
  <c r="N798" i="8" s="1"/>
  <c r="F185" i="8"/>
  <c r="F781" i="8" s="1"/>
  <c r="J185" i="8"/>
  <c r="J781" i="8" s="1"/>
  <c r="J418" i="8"/>
  <c r="J798" i="8" s="1"/>
  <c r="L185" i="8"/>
  <c r="L781" i="8" s="1"/>
  <c r="N185" i="8"/>
  <c r="N781" i="8" s="1"/>
  <c r="H185" i="8"/>
  <c r="H781" i="8" s="1"/>
  <c r="H698" i="8"/>
  <c r="H836" i="8" s="1"/>
  <c r="H510" i="8"/>
  <c r="H811" i="8" s="1"/>
  <c r="N510" i="8"/>
  <c r="N811" i="8" s="1"/>
  <c r="F382" i="8"/>
  <c r="F795" i="8" s="1"/>
  <c r="N243" i="8"/>
  <c r="N788" i="8" s="1"/>
  <c r="J510" i="8"/>
  <c r="J811" i="8" s="1"/>
  <c r="C811" i="8"/>
  <c r="N130" i="8"/>
  <c r="N776" i="8" s="1"/>
  <c r="H130" i="8"/>
  <c r="H776" i="8" s="1"/>
  <c r="H135" i="8"/>
  <c r="H777" i="8" s="1"/>
  <c r="N135" i="8"/>
  <c r="N777" i="8" s="1"/>
  <c r="C795" i="8"/>
  <c r="H243" i="8"/>
  <c r="H788" i="8" s="1"/>
  <c r="J698" i="8"/>
  <c r="J836" i="8" s="1"/>
  <c r="J243" i="8"/>
  <c r="J788" i="8" s="1"/>
  <c r="F243" i="8"/>
  <c r="F788" i="8" s="1"/>
  <c r="L243" i="8"/>
  <c r="L788" i="8" s="1"/>
  <c r="L138" i="8"/>
  <c r="L778" i="8" s="1"/>
  <c r="F138" i="8"/>
  <c r="F778" i="8" s="1"/>
  <c r="J138" i="8"/>
  <c r="J778" i="8" s="1"/>
  <c r="N138" i="8"/>
  <c r="N778" i="8" s="1"/>
  <c r="N698" i="8"/>
  <c r="N836" i="8" s="1"/>
  <c r="N441" i="8"/>
  <c r="N802" i="8" s="1"/>
  <c r="J441" i="8"/>
  <c r="J802" i="8" s="1"/>
  <c r="F441" i="8"/>
  <c r="F802" i="8" s="1"/>
  <c r="L441" i="8"/>
  <c r="L802" i="8" s="1"/>
  <c r="H441" i="8"/>
  <c r="H802" i="8" s="1"/>
  <c r="L382" i="8"/>
  <c r="L795" i="8" s="1"/>
  <c r="F135" i="8"/>
  <c r="F777" i="8" s="1"/>
  <c r="J135" i="8"/>
  <c r="J777" i="8" s="1"/>
  <c r="L135" i="8"/>
  <c r="L777" i="8" s="1"/>
  <c r="F48" i="8"/>
  <c r="F768" i="8" s="1"/>
  <c r="L48" i="8"/>
  <c r="L768" i="8" s="1"/>
  <c r="F698" i="8"/>
  <c r="F836" i="8" s="1"/>
  <c r="L698" i="8"/>
  <c r="L836" i="8" s="1"/>
  <c r="N113" i="8"/>
  <c r="N774" i="8" s="1"/>
  <c r="H113" i="8"/>
  <c r="H774" i="8" s="1"/>
  <c r="J113" i="8"/>
  <c r="J774" i="8" s="1"/>
  <c r="F113" i="8"/>
  <c r="F774" i="8" s="1"/>
  <c r="N189" i="8"/>
  <c r="N782" i="8" s="1"/>
  <c r="H189" i="8"/>
  <c r="H782" i="8" s="1"/>
  <c r="N352" i="8"/>
  <c r="F61" i="8"/>
  <c r="F770" i="8" s="1"/>
  <c r="J61" i="8"/>
  <c r="J770" i="8" s="1"/>
  <c r="L61" i="8"/>
  <c r="L770" i="8" s="1"/>
  <c r="F189" i="8"/>
  <c r="F782" i="8" s="1"/>
  <c r="L189" i="8"/>
  <c r="L782" i="8" s="1"/>
  <c r="C782" i="8"/>
  <c r="H382" i="8"/>
  <c r="H795" i="8" s="1"/>
  <c r="N382" i="8"/>
  <c r="N795" i="8" s="1"/>
  <c r="J382" i="8"/>
  <c r="J795" i="8" s="1"/>
  <c r="N57" i="8"/>
  <c r="N769" i="8" s="1"/>
  <c r="H57" i="8"/>
  <c r="H769" i="8" s="1"/>
  <c r="L57" i="8"/>
  <c r="L769" i="8" s="1"/>
  <c r="F57" i="8"/>
  <c r="F769" i="8" s="1"/>
  <c r="J57" i="8"/>
  <c r="J769" i="8" s="1"/>
  <c r="L123" i="8"/>
  <c r="L775" i="8" s="1"/>
  <c r="J123" i="8"/>
  <c r="J775" i="8" s="1"/>
  <c r="F123" i="8"/>
  <c r="F775" i="8" s="1"/>
  <c r="N123" i="8"/>
  <c r="N775" i="8" s="1"/>
  <c r="H123" i="8"/>
  <c r="H775" i="8" s="1"/>
  <c r="N572" i="8"/>
  <c r="N816" i="8" s="1"/>
  <c r="H572" i="8"/>
  <c r="H816" i="8" s="1"/>
  <c r="L572" i="8"/>
  <c r="L816" i="8" s="1"/>
  <c r="J572" i="8"/>
  <c r="J816" i="8" s="1"/>
  <c r="F572" i="8"/>
  <c r="F816" i="8" s="1"/>
  <c r="C783" i="8"/>
  <c r="N213" i="8"/>
  <c r="N783" i="8" s="1"/>
  <c r="H213" i="8"/>
  <c r="H783" i="8" s="1"/>
  <c r="L213" i="8"/>
  <c r="L783" i="8" s="1"/>
  <c r="J213" i="8"/>
  <c r="J783" i="8" s="1"/>
  <c r="F213" i="8"/>
  <c r="F783" i="8" s="1"/>
  <c r="N388" i="8"/>
  <c r="N796" i="8" s="1"/>
  <c r="H388" i="8"/>
  <c r="H796" i="8" s="1"/>
  <c r="L388" i="8"/>
  <c r="L796" i="8" s="1"/>
  <c r="J388" i="8"/>
  <c r="J796" i="8" s="1"/>
  <c r="F388" i="8"/>
  <c r="F796" i="8" s="1"/>
  <c r="C794" i="8"/>
  <c r="N794" i="8"/>
  <c r="H351" i="8"/>
  <c r="H794" i="8" s="1"/>
  <c r="L351" i="8"/>
  <c r="L794" i="8" s="1"/>
  <c r="J351" i="8"/>
  <c r="J794" i="8" s="1"/>
  <c r="F351" i="8"/>
  <c r="F794" i="8" s="1"/>
  <c r="C806" i="8"/>
  <c r="N473" i="8"/>
  <c r="N806" i="8" s="1"/>
  <c r="H473" i="8"/>
  <c r="H806" i="8" s="1"/>
  <c r="L473" i="8"/>
  <c r="L806" i="8" s="1"/>
  <c r="J473" i="8"/>
  <c r="J806" i="8" s="1"/>
  <c r="F473" i="8"/>
  <c r="F806" i="8" s="1"/>
  <c r="L565" i="8"/>
  <c r="L815" i="8" s="1"/>
  <c r="N565" i="8"/>
  <c r="N815" i="8" s="1"/>
  <c r="J565" i="8"/>
  <c r="J815" i="8" s="1"/>
  <c r="F565" i="8"/>
  <c r="F815" i="8" s="1"/>
  <c r="H565" i="8"/>
  <c r="H815" i="8" s="1"/>
  <c r="L30" i="8"/>
  <c r="L766" i="8" s="1"/>
  <c r="J30" i="8"/>
  <c r="J766" i="8" s="1"/>
  <c r="F30" i="8"/>
  <c r="F766" i="8" s="1"/>
  <c r="N30" i="8"/>
  <c r="N766" i="8" s="1"/>
  <c r="H30" i="8"/>
  <c r="H766" i="8" s="1"/>
  <c r="C786" i="8"/>
  <c r="L228" i="8"/>
  <c r="L786" i="8" s="1"/>
  <c r="J228" i="8"/>
  <c r="J786" i="8" s="1"/>
  <c r="F228" i="8"/>
  <c r="F786" i="8" s="1"/>
  <c r="N228" i="8"/>
  <c r="N786" i="8" s="1"/>
  <c r="H228" i="8"/>
  <c r="H786" i="8" s="1"/>
  <c r="C804" i="8"/>
  <c r="N460" i="8"/>
  <c r="N804" i="8" s="1"/>
  <c r="H460" i="8"/>
  <c r="H804" i="8" s="1"/>
  <c r="L460" i="8"/>
  <c r="L804" i="8" s="1"/>
  <c r="J460" i="8"/>
  <c r="J804" i="8" s="1"/>
  <c r="F460" i="8"/>
  <c r="F804" i="8" s="1"/>
  <c r="L611" i="8"/>
  <c r="L826" i="8" s="1"/>
  <c r="J611" i="8"/>
  <c r="J826" i="8" s="1"/>
  <c r="F611" i="8"/>
  <c r="F826" i="8" s="1"/>
  <c r="N611" i="8"/>
  <c r="N826" i="8" s="1"/>
  <c r="H611" i="8"/>
  <c r="H826" i="8" s="1"/>
  <c r="L331" i="8"/>
  <c r="L793" i="8" s="1"/>
  <c r="J331" i="8"/>
  <c r="J793" i="8" s="1"/>
  <c r="F331" i="8"/>
  <c r="F793" i="8" s="1"/>
  <c r="N331" i="8"/>
  <c r="N793" i="8" s="1"/>
  <c r="H331" i="8"/>
  <c r="H793" i="8" s="1"/>
  <c r="C834" i="8"/>
  <c r="N681" i="8"/>
  <c r="N834" i="8" s="1"/>
  <c r="H681" i="8"/>
  <c r="H834" i="8" s="1"/>
  <c r="J681" i="8"/>
  <c r="J834" i="8" s="1"/>
  <c r="L681" i="8"/>
  <c r="L834" i="8" s="1"/>
  <c r="F681" i="8"/>
  <c r="F834" i="8" s="1"/>
  <c r="H97" i="14"/>
  <c r="F97" i="14"/>
  <c r="J97" i="14"/>
  <c r="L97" i="14"/>
  <c r="L221" i="8"/>
  <c r="L784" i="8" s="1"/>
  <c r="J221" i="8"/>
  <c r="J784" i="8" s="1"/>
  <c r="F221" i="8"/>
  <c r="F784" i="8" s="1"/>
  <c r="N221" i="8"/>
  <c r="N784" i="8" s="1"/>
  <c r="H221" i="8"/>
  <c r="H784" i="8" s="1"/>
  <c r="N106" i="8"/>
  <c r="N773" i="8" s="1"/>
  <c r="L106" i="8"/>
  <c r="L773" i="8" s="1"/>
  <c r="J106" i="8"/>
  <c r="J773" i="8" s="1"/>
  <c r="H106" i="8"/>
  <c r="H773" i="8" s="1"/>
  <c r="F106" i="8"/>
  <c r="F773" i="8" s="1"/>
  <c r="L426" i="8"/>
  <c r="L799" i="8" s="1"/>
  <c r="J426" i="8"/>
  <c r="J799" i="8" s="1"/>
  <c r="F426" i="8"/>
  <c r="F799" i="8" s="1"/>
  <c r="N426" i="8"/>
  <c r="N799" i="8" s="1"/>
  <c r="H426" i="8"/>
  <c r="H799" i="8" s="1"/>
  <c r="L76" i="8"/>
  <c r="J76" i="8"/>
  <c r="N76" i="8"/>
  <c r="H76" i="8"/>
  <c r="F76" i="8"/>
  <c r="L435" i="8"/>
  <c r="L800" i="8" s="1"/>
  <c r="J435" i="8"/>
  <c r="J800" i="8" s="1"/>
  <c r="F435" i="8"/>
  <c r="F800" i="8" s="1"/>
  <c r="N435" i="8"/>
  <c r="N800" i="8" s="1"/>
  <c r="H435" i="8"/>
  <c r="H800" i="8" s="1"/>
  <c r="L451" i="8"/>
  <c r="L803" i="8" s="1"/>
  <c r="J451" i="8"/>
  <c r="J803" i="8" s="1"/>
  <c r="F451" i="8"/>
  <c r="F803" i="8" s="1"/>
  <c r="N451" i="8"/>
  <c r="N803" i="8" s="1"/>
  <c r="H451" i="8"/>
  <c r="H803" i="8" s="1"/>
  <c r="L808" i="8"/>
  <c r="N808" i="8"/>
  <c r="J808" i="8"/>
  <c r="H808" i="8"/>
  <c r="N501" i="8"/>
  <c r="N810" i="8" s="1"/>
  <c r="L501" i="8"/>
  <c r="L810" i="8" s="1"/>
  <c r="J501" i="8"/>
  <c r="J810" i="8" s="1"/>
  <c r="F501" i="8"/>
  <c r="F810" i="8" s="1"/>
  <c r="H501" i="8"/>
  <c r="H810" i="8" s="1"/>
  <c r="C812" i="8"/>
  <c r="L520" i="8"/>
  <c r="L812" i="8" s="1"/>
  <c r="J520" i="8"/>
  <c r="J812" i="8" s="1"/>
  <c r="F520" i="8"/>
  <c r="F812" i="8" s="1"/>
  <c r="N520" i="8"/>
  <c r="N812" i="8" s="1"/>
  <c r="H520" i="8"/>
  <c r="H812" i="8" s="1"/>
  <c r="N617" i="8"/>
  <c r="N827" i="8" s="1"/>
  <c r="L617" i="8"/>
  <c r="L827" i="8" s="1"/>
  <c r="J617" i="8"/>
  <c r="J827" i="8" s="1"/>
  <c r="H617" i="8"/>
  <c r="H827" i="8" s="1"/>
  <c r="F617" i="8"/>
  <c r="F827" i="8" s="1"/>
  <c r="L352" i="8"/>
  <c r="C841" i="8" l="1"/>
  <c r="C851" i="8"/>
  <c r="C853" i="8"/>
  <c r="H852" i="8"/>
  <c r="H851" i="8"/>
  <c r="H389" i="8"/>
  <c r="L389" i="8"/>
  <c r="N389" i="8"/>
  <c r="F389" i="8"/>
  <c r="J389" i="8"/>
  <c r="J352" i="8"/>
  <c r="F352" i="8"/>
  <c r="H352" i="8"/>
  <c r="F702" i="8"/>
  <c r="L702" i="8"/>
  <c r="N702" i="8"/>
  <c r="J702" i="8"/>
  <c r="H702" i="8"/>
  <c r="F153" i="8"/>
  <c r="N153" i="8"/>
  <c r="H153" i="8"/>
  <c r="J153" i="8"/>
  <c r="L153" i="8"/>
  <c r="H247" i="8"/>
  <c r="N247" i="8"/>
  <c r="F247" i="8"/>
  <c r="L247" i="8"/>
  <c r="J247" i="8"/>
  <c r="N648" i="8"/>
  <c r="H648" i="8"/>
  <c r="F648" i="8"/>
  <c r="J648" i="8"/>
  <c r="L648" i="8"/>
  <c r="L521" i="8"/>
  <c r="J521" i="8"/>
  <c r="F521" i="8"/>
  <c r="H521" i="8"/>
  <c r="N521" i="8"/>
  <c r="D852" i="8" l="1"/>
  <c r="P841" i="8"/>
  <c r="D851" i="8"/>
  <c r="I853" i="8"/>
  <c r="D854" i="8"/>
  <c r="I851" i="8"/>
  <c r="I852" i="8"/>
  <c r="D853" i="8"/>
  <c r="N841" i="8"/>
  <c r="L841" i="8"/>
  <c r="F841" i="8"/>
  <c r="J841" i="8"/>
  <c r="H841" i="8"/>
  <c r="N226" i="20"/>
  <c r="J226" i="20"/>
  <c r="L226" i="20"/>
  <c r="F226" i="20"/>
  <c r="H226" i="20"/>
  <c r="D245" i="20"/>
  <c r="K11" i="17"/>
  <c r="I11" i="17"/>
  <c r="O11" i="17"/>
  <c r="M11" i="17"/>
  <c r="N154" i="14" l="1"/>
  <c r="F154" i="14"/>
  <c r="H154" i="14"/>
  <c r="J154" i="14"/>
  <c r="L154" i="14"/>
  <c r="D24" i="17" l="1"/>
  <c r="Q14" i="17"/>
  <c r="G13" i="17"/>
  <c r="M13" i="17"/>
  <c r="K13" i="17"/>
  <c r="O13" i="17"/>
  <c r="I13" i="17"/>
  <c r="D26" i="17" l="1"/>
  <c r="O14" i="17"/>
  <c r="I14" i="17"/>
  <c r="K14" i="17"/>
  <c r="D25" i="17"/>
  <c r="G14" i="17"/>
  <c r="M14" i="17"/>
</calcChain>
</file>

<file path=xl/sharedStrings.xml><?xml version="1.0" encoding="utf-8"?>
<sst xmlns="http://schemas.openxmlformats.org/spreadsheetml/2006/main" count="2760" uniqueCount="793">
  <si>
    <t>S
TT</t>
  </si>
  <si>
    <t>SL</t>
  </si>
  <si>
    <t>%</t>
  </si>
  <si>
    <t>Trung Bình</t>
  </si>
  <si>
    <t>CỘNG HÒA XÃ HỘI CHỦ NGHĨA VIỆT NAM</t>
  </si>
  <si>
    <t>Độc  lập  -  Tự  do  -  Hạnh  phúc</t>
  </si>
  <si>
    <t>SĨ SỐ</t>
  </si>
  <si>
    <t>TỔNG</t>
  </si>
  <si>
    <t>NỮ</t>
  </si>
  <si>
    <t>Xuất sắc</t>
  </si>
  <si>
    <t>Tốt</t>
  </si>
  <si>
    <t>Khá</t>
  </si>
  <si>
    <t>Yếu</t>
  </si>
  <si>
    <t>GHI CHÚ</t>
  </si>
  <si>
    <t>KẾT QUẢ RÈN LUYỆN</t>
  </si>
  <si>
    <t>PHÓ HIỆU TRƯỞNG</t>
  </si>
  <si>
    <t>NGÀNH</t>
  </si>
  <si>
    <t>KT. HIỆU TRƯỞNG</t>
  </si>
  <si>
    <t>BẬC ĐÀO TẠO</t>
  </si>
  <si>
    <t>TỔNG
TOÀN TRƯỜNG</t>
  </si>
  <si>
    <t>CNKT Nhiệt</t>
  </si>
  <si>
    <t>Khoa: Công nghệ Thông tin</t>
  </si>
  <si>
    <t>UBND THÀNH PHỐ HỒ CHÍ MINH</t>
  </si>
  <si>
    <t>PHÂN THEO KHOA NGHỀ</t>
  </si>
  <si>
    <t>LỚP</t>
  </si>
  <si>
    <t>Khoa: Kinh tế</t>
  </si>
  <si>
    <t>CỘNG 02 Lớp</t>
  </si>
  <si>
    <t>Ngành: Cơ điện tử</t>
  </si>
  <si>
    <t>Ngành: Công nghệ Ô Tô</t>
  </si>
  <si>
    <t>CỘNG 03 Lớp</t>
  </si>
  <si>
    <t>Ngành: Cắt gọt kim loại</t>
  </si>
  <si>
    <t>Ngành: Công nghệ May</t>
  </si>
  <si>
    <t>Ngành: Công nghệ May và Thời trang</t>
  </si>
  <si>
    <t>Ngành: Quản trị mạng máy tính</t>
  </si>
  <si>
    <t>Ngành: Kế toán doanh nghiệp</t>
  </si>
  <si>
    <t>CNKT Điện_Điện tử</t>
  </si>
  <si>
    <t>Cơ điện tử</t>
  </si>
  <si>
    <t>Cắt gọt kim loại</t>
  </si>
  <si>
    <t>Công nghệ Ô Tô</t>
  </si>
  <si>
    <t>Lắp đặt thiết bị lạnh</t>
  </si>
  <si>
    <t>Từ TB trở lên</t>
  </si>
  <si>
    <t>Đinh Hồng Minh</t>
  </si>
  <si>
    <t>Ngành: Điện Công nghiệp</t>
  </si>
  <si>
    <t>Ngành: Lắp đặt thiết bị lạnh</t>
  </si>
  <si>
    <t>CỘNG 04 Lớp</t>
  </si>
  <si>
    <t>Điện công nghiệp</t>
  </si>
  <si>
    <t>CỘNG 01 Lớp</t>
  </si>
  <si>
    <t>TOÀN TRƯỜNG</t>
  </si>
  <si>
    <t>TRƯỜNG CAO ĐẲNG LÝ TỰ TRỌNG</t>
  </si>
  <si>
    <t>THÀNH PHỐ HỒ CHÍ MINH</t>
  </si>
  <si>
    <t>TỔNG BẬC TC</t>
  </si>
  <si>
    <t xml:space="preserve">Bậc đào tạo: Cao đẳng </t>
  </si>
  <si>
    <t>17C1-ĐCN1</t>
  </si>
  <si>
    <t>17C1-ĐCN2</t>
  </si>
  <si>
    <t>17C1-ĐCN3</t>
  </si>
  <si>
    <t>17C1-ĐCN4</t>
  </si>
  <si>
    <t>17C1-ĐĐT1</t>
  </si>
  <si>
    <t>17C1-ĐĐT2</t>
  </si>
  <si>
    <t>17C1-ĐĐT3</t>
  </si>
  <si>
    <t>17C1-ĐĐT4</t>
  </si>
  <si>
    <t>17C1-CĐT1</t>
  </si>
  <si>
    <t>17C1-ĐTC1</t>
  </si>
  <si>
    <t>17C1-TĐH1</t>
  </si>
  <si>
    <t>17C1-KML1</t>
  </si>
  <si>
    <t>17C1-KML2</t>
  </si>
  <si>
    <t>17C1-VSL1</t>
  </si>
  <si>
    <t>17C1-VSL2</t>
  </si>
  <si>
    <t>17C1-CNL1</t>
  </si>
  <si>
    <t>17C1-CCK1</t>
  </si>
  <si>
    <t>17C1-CCK2</t>
  </si>
  <si>
    <t>17C1-CCK3</t>
  </si>
  <si>
    <t>17C1-CCK4</t>
  </si>
  <si>
    <t>17C1-CCK5</t>
  </si>
  <si>
    <t>17C1-CCK6</t>
  </si>
  <si>
    <t>17C1-CCK7</t>
  </si>
  <si>
    <t>17C1-CCK8</t>
  </si>
  <si>
    <t>17C1-CCK9</t>
  </si>
  <si>
    <t>17C1-CTM1</t>
  </si>
  <si>
    <t>17C1-CTM2</t>
  </si>
  <si>
    <t>17C1-CTM3</t>
  </si>
  <si>
    <t>17C1-CKL1</t>
  </si>
  <si>
    <t>17C1-BCN1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</si>
  <si>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</si>
  <si>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</si>
  <si>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</si>
  <si>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</si>
  <si>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</si>
  <si>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</si>
  <si>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</si>
  <si>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</si>
  <si>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</si>
  <si>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</si>
  <si>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</si>
  <si>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</si>
  <si>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</si>
  <si>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</si>
  <si>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</si>
  <si>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17C1-CNÔ16</t>
  </si>
  <si>
    <t>17C1-CNM1</t>
  </si>
  <si>
    <t>17C1-CNM2</t>
  </si>
  <si>
    <t>17C1-ANM1</t>
  </si>
  <si>
    <t>17C1-CMT1</t>
  </si>
  <si>
    <t>17C1-CMT2</t>
  </si>
  <si>
    <t>17C1-THU1</t>
  </si>
  <si>
    <t>17C1-TKW1</t>
  </si>
  <si>
    <t>17C1-LTM1</t>
  </si>
  <si>
    <t>17C1-LTM2</t>
  </si>
  <si>
    <t>17C1-QTM1</t>
  </si>
  <si>
    <t>17C1-KTD1</t>
  </si>
  <si>
    <t>17C1-QTD1</t>
  </si>
  <si>
    <t>17C1-NNA1</t>
  </si>
  <si>
    <t>17C1-NNA2</t>
  </si>
  <si>
    <t>TỔNG BẬC CĐ</t>
  </si>
  <si>
    <t>Trần Thị Thu Hà</t>
  </si>
  <si>
    <t>X</t>
  </si>
  <si>
    <t>Trần Công Tiến</t>
  </si>
  <si>
    <t>Võ Minh Phương</t>
  </si>
  <si>
    <t>Nguyễn Thị Thanh Thảo</t>
  </si>
  <si>
    <t>Nguyễn Thị Kim Anh</t>
  </si>
  <si>
    <t>Võ Cường</t>
  </si>
  <si>
    <t>Nguyễn Hồng Đức</t>
  </si>
  <si>
    <t>Phạm Minh Nghĩa</t>
  </si>
  <si>
    <t>Ngô Phong Cường</t>
  </si>
  <si>
    <t>Trần Hiếu Trinh</t>
  </si>
  <si>
    <t>Lê Tiến Đạt</t>
  </si>
  <si>
    <t>Hồ Minh Lợi</t>
  </si>
  <si>
    <t>Phạm Thị Lê Chi</t>
  </si>
  <si>
    <t>Hoàng Thị Trang</t>
  </si>
  <si>
    <t>Nguyễn Thị Huyền Nga</t>
  </si>
  <si>
    <t>Hoàng Văn Viết</t>
  </si>
  <si>
    <t>Trần Đình Khải</t>
  </si>
  <si>
    <t>Trần Thị Hương</t>
  </si>
  <si>
    <t>Lương Xuân Thịnh</t>
  </si>
  <si>
    <t>Lâm Viết Dũng</t>
  </si>
  <si>
    <t>Hà Nhật Thanh</t>
  </si>
  <si>
    <t>Nguyễn Tiến Dũng</t>
  </si>
  <si>
    <t>Võ Thị Lệ Trân</t>
  </si>
  <si>
    <t>Nguyễn Thanh Vũ</t>
  </si>
  <si>
    <t>Nguyễn Thị Hải Hà</t>
  </si>
  <si>
    <t>Võ Thị Xuân Thơ</t>
  </si>
  <si>
    <t>Nguyễn Tam Cương</t>
  </si>
  <si>
    <t>Nguyễn Chí Nhân</t>
  </si>
  <si>
    <t>Đặng Thu Hà</t>
  </si>
  <si>
    <t>Bùi Thị Dương</t>
  </si>
  <si>
    <t>Mai Nguyễn Hoàng Yến</t>
  </si>
  <si>
    <t>Nguyễn Văn Tấn</t>
  </si>
  <si>
    <t>Nguyễn Thị Nhung</t>
  </si>
  <si>
    <t>Trương Hữu Lộc</t>
  </si>
  <si>
    <t>Nguyễn Thị Ngọc Anh</t>
  </si>
  <si>
    <t>Đặng Thị Kiến Trúc</t>
  </si>
  <si>
    <t>Nguyễn Hữu Thiện</t>
  </si>
  <si>
    <t>Phan Đức Long</t>
  </si>
  <si>
    <t>Nguyễn Thị Thanh Hòa</t>
  </si>
  <si>
    <t>Trần Quốc Định</t>
  </si>
  <si>
    <t>Nguyễn Thị Tất</t>
  </si>
  <si>
    <t>Phaạm Huy Hoàng</t>
  </si>
  <si>
    <t>Nguyễn Anh Tuấn</t>
  </si>
  <si>
    <t>Võ Thị Hồng Lan</t>
  </si>
  <si>
    <t>Nguyễn Thanh Tú</t>
  </si>
  <si>
    <t>Nguyễn Thị Thu Tâm</t>
  </si>
  <si>
    <t>Trần Hồng Thảo</t>
  </si>
  <si>
    <t>Nguyễn Bạch Cẩm Dung</t>
  </si>
  <si>
    <t>Lê Tất Đạt</t>
  </si>
  <si>
    <t>Nguyễn Ngọc Tuyên</t>
  </si>
  <si>
    <t>Bùi Văn Dũng</t>
  </si>
  <si>
    <t>Nguyễn Taất Thắng</t>
  </si>
  <si>
    <t>Đặng Ngọc Đoàn</t>
  </si>
  <si>
    <t>Mai Chiếm Tuấn</t>
  </si>
  <si>
    <t>Dương Ngọc Vọng</t>
  </si>
  <si>
    <t>Đỗ Tuấn Việt</t>
  </si>
  <si>
    <t>Phạm Thị Thu Hiền</t>
  </si>
  <si>
    <t>Trần Thanh Trúc</t>
  </si>
  <si>
    <t>Phạm Quỳnh Như</t>
  </si>
  <si>
    <t>Trịnh Hoàng Hiệp</t>
  </si>
  <si>
    <t>STT</t>
  </si>
  <si>
    <t>CVHT</t>
  </si>
  <si>
    <t>NỘP</t>
  </si>
  <si>
    <t>NỘP KẾT QUẢ RÈN LUYỆN HK1/2017-2018</t>
  </si>
  <si>
    <t>DANH SÁCH CVHT CÁC LỚP KHÓA 2017 CAO ĐẲNG</t>
  </si>
  <si>
    <t>Bậc đào tạo: Trung cấp</t>
  </si>
  <si>
    <t>Cao đẳng</t>
  </si>
  <si>
    <t>Liên thông Cao đẳng</t>
  </si>
  <si>
    <t>Ngành: Điện công nghiệp</t>
  </si>
  <si>
    <t>Ngành: Điện tử công nghiệp</t>
  </si>
  <si>
    <t>Ngành: Công nghệ kỹ thuật Điện, Điện tử</t>
  </si>
  <si>
    <t>Trung cấp</t>
  </si>
  <si>
    <t>CỘNG 05 Lớp</t>
  </si>
  <si>
    <t>Ngành: Bảo trì hệ thống thiết bị công nghiệp</t>
  </si>
  <si>
    <t>Ngành: Công nghệ kỹ thuật cơ khí</t>
  </si>
  <si>
    <t>Ngành: Công nghệ chế tạo máy</t>
  </si>
  <si>
    <t>Ngành: Vận hành, sửa chữa thiết bị lạnh</t>
  </si>
  <si>
    <t>Ngành: Công nghệ kỹ thuật nhiệt</t>
  </si>
  <si>
    <t>Ngành: Công nghệ kỹ thuật máy tính</t>
  </si>
  <si>
    <t>Ngành: Mạng máy tính, Quản trị mạng máy tính</t>
  </si>
  <si>
    <t>Ngành: Lập trình máy tính</t>
  </si>
  <si>
    <t>Ngành: Tin học ứng dụng</t>
  </si>
  <si>
    <t>Ngành: Công nghệ kỹ thuật phần cứng máy tính</t>
  </si>
  <si>
    <t>Ngành: Thiết kế trang Web</t>
  </si>
  <si>
    <t>Ngành: Quản trị doanh nghiệp</t>
  </si>
  <si>
    <t>Khoa: Khoa học cơ bản (Ngôn ngữ Anh)</t>
  </si>
  <si>
    <t>Ngành: Tiếng Anh</t>
  </si>
  <si>
    <t>Điện tử công nghiệp</t>
  </si>
  <si>
    <t>CNKT ĐK Tự động</t>
  </si>
  <si>
    <t>Bảo trì HT - TB - CN</t>
  </si>
  <si>
    <t>CNKT Cơ khí</t>
  </si>
  <si>
    <t>CN Chế tạo máy</t>
  </si>
  <si>
    <t>Kỷ thuật ML&amp;ĐHKK</t>
  </si>
  <si>
    <t>VH - SC thiết bị lạnh</t>
  </si>
  <si>
    <t>CN May &amp; Thời trang</t>
  </si>
  <si>
    <t>Công nghệ May</t>
  </si>
  <si>
    <t>CNKT Máy tính</t>
  </si>
  <si>
    <t>Lập trình máy tính</t>
  </si>
  <si>
    <t>Tin học ứng dụng</t>
  </si>
  <si>
    <t>Thiết kế trang Web</t>
  </si>
  <si>
    <t>CNKT phần cứng MT</t>
  </si>
  <si>
    <t>Kế toán doanh nghiệp</t>
  </si>
  <si>
    <t>Quản trị doanh nghiệp</t>
  </si>
  <si>
    <t>Tiếng Anh</t>
  </si>
  <si>
    <t>Ngành: An ninh mạng</t>
  </si>
  <si>
    <t>An ninh mạng</t>
  </si>
  <si>
    <t>TỔNG TOÀN TRƯỜNG</t>
  </si>
  <si>
    <t>18C1-ĐCN1</t>
  </si>
  <si>
    <t>18C1-ĐCN2</t>
  </si>
  <si>
    <t>18C1-ĐCN3</t>
  </si>
  <si>
    <t>18C1-ĐCN4</t>
  </si>
  <si>
    <t>18C1-ĐĐT1</t>
  </si>
  <si>
    <t>18C1-ĐĐT2</t>
  </si>
  <si>
    <t>18C1-ĐĐT3</t>
  </si>
  <si>
    <t>18C1-CĐT1</t>
  </si>
  <si>
    <t>18C1-TĐH1</t>
  </si>
  <si>
    <t>18C1-CCK1</t>
  </si>
  <si>
    <t>18C1-CCK2</t>
  </si>
  <si>
    <t>18C1-CCK3</t>
  </si>
  <si>
    <t>18C1-CCK4</t>
  </si>
  <si>
    <t>18C1-CCK5</t>
  </si>
  <si>
    <t>18C1-CCK6</t>
  </si>
  <si>
    <t>18C1-CCK7</t>
  </si>
  <si>
    <t>18C1-CTM1</t>
  </si>
  <si>
    <t>18C1-CKL1</t>
  </si>
  <si>
    <t>18C1-BCN1</t>
  </si>
  <si>
    <t>18C1-CNÔ1</t>
  </si>
  <si>
    <t>18C1-CNÔ2</t>
  </si>
  <si>
    <t>18C1-CNÔ3</t>
  </si>
  <si>
    <t>18C1-CNÔ4</t>
  </si>
  <si>
    <t>18C1-CNÔ5</t>
  </si>
  <si>
    <t>18C1-CNÔ6</t>
  </si>
  <si>
    <t>18C1-CNÔ7</t>
  </si>
  <si>
    <t>18C1-CNÔ8</t>
  </si>
  <si>
    <t>18C1-CNÔ9</t>
  </si>
  <si>
    <t>18C1-CNÔ10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</si>
  <si>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</si>
  <si>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</si>
  <si>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</si>
  <si>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</si>
  <si>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</si>
  <si>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</si>
  <si>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</si>
  <si>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18C1-CMT1</t>
  </si>
  <si>
    <t>18C1-THU1</t>
  </si>
  <si>
    <t>18C1-TKĐ1</t>
  </si>
  <si>
    <t>18C1-TMĐ1</t>
  </si>
  <si>
    <t>18C1-LTM1</t>
  </si>
  <si>
    <t>18C1-LTM2</t>
  </si>
  <si>
    <t>18C1-QTM1</t>
  </si>
  <si>
    <t>TỔNG: 2018C1</t>
  </si>
  <si>
    <t>Ngành: Cơ khí chế tạo</t>
  </si>
  <si>
    <t>CỘNG 01 lỚP</t>
  </si>
  <si>
    <t>Cộng 03 Lớp</t>
  </si>
  <si>
    <t>Ngành: Thiết kế đồ họa</t>
  </si>
  <si>
    <t>Ngành: Thương mại điện tử</t>
  </si>
  <si>
    <t>Ngành: Tài chính doanh nghiệp</t>
  </si>
  <si>
    <t>Khoa: Xây dựng</t>
  </si>
  <si>
    <t>Kỹ thuật Xây dựng</t>
  </si>
  <si>
    <t>Thiết kế đồ họa</t>
  </si>
  <si>
    <t>Thương mại điện tử</t>
  </si>
  <si>
    <t>Cơ khí chế tạo</t>
  </si>
  <si>
    <t>Tài chính doanh nghiệp</t>
  </si>
  <si>
    <t>Lê Xuân Thiện</t>
  </si>
  <si>
    <t>Khoa: Điện - Điện tử</t>
  </si>
  <si>
    <t>Khoa: Nhiệt - Lạnh</t>
  </si>
  <si>
    <t>Khoa: Cơ khí</t>
  </si>
  <si>
    <t>Khoa: Động Lực</t>
  </si>
  <si>
    <t>Khoa: May - Thời trang</t>
  </si>
  <si>
    <t xml:space="preserve"> - Từ TB trở lên</t>
  </si>
  <si>
    <t xml:space="preserve"> - Yếu</t>
  </si>
  <si>
    <t xml:space="preserve"> - Từ XS, Tốt, Khá trở lên</t>
  </si>
  <si>
    <t xml:space="preserve"> - Trung bình</t>
  </si>
  <si>
    <t>(Đã ký)</t>
  </si>
  <si>
    <t>THỐNG KÊ KẾT QUẢ RÈN LUYỆN HỌC KỲ 1 NĂM HỌC 2019-2020</t>
  </si>
  <si>
    <t>19T4-ĐCN1</t>
  </si>
  <si>
    <t>19T4-ĐCN2</t>
  </si>
  <si>
    <t>19T4-ĐĐT1</t>
  </si>
  <si>
    <t>19T4-ĐĐT2</t>
  </si>
  <si>
    <t>19T4-CĐT1</t>
  </si>
  <si>
    <t>19T4-KML1</t>
  </si>
  <si>
    <t>19T4-LĐL1</t>
  </si>
  <si>
    <t>19T4-VSL1</t>
  </si>
  <si>
    <t>19T4-VSL2</t>
  </si>
  <si>
    <t>19T4-CCK1</t>
  </si>
  <si>
    <t>19T4-CKC1</t>
  </si>
  <si>
    <t>19T4-CKC2</t>
  </si>
  <si>
    <t>19T4-CNÔ1</t>
  </si>
  <si>
    <t>19T4-CNÔ2</t>
  </si>
  <si>
    <t>19T4-CNÔ3</t>
  </si>
  <si>
    <t>19T4-CNÔ4</t>
  </si>
  <si>
    <t>19T4-CNÔ5</t>
  </si>
  <si>
    <t>19T4-CNM1</t>
  </si>
  <si>
    <t>19T4-ANM1</t>
  </si>
  <si>
    <t>19T4-ANM2</t>
  </si>
  <si>
    <t>19T4-CMT1</t>
  </si>
  <si>
    <t>19T4-CMT2</t>
  </si>
  <si>
    <t>19T4-TKĐ1</t>
  </si>
  <si>
    <t>19T4-TKĐ2</t>
  </si>
  <si>
    <t>19T4-TKW1</t>
  </si>
  <si>
    <t>19T4-TMĐ1</t>
  </si>
  <si>
    <t>19T4-THU1</t>
  </si>
  <si>
    <t>19T4-LTM1</t>
  </si>
  <si>
    <t>19T4-LTM2</t>
  </si>
  <si>
    <t>19T4-QTM1</t>
  </si>
  <si>
    <t>19T4-LGT1</t>
  </si>
  <si>
    <t>19T4-TCD1</t>
  </si>
  <si>
    <t>19T4-KTD1</t>
  </si>
  <si>
    <t>19T4-KTD2</t>
  </si>
  <si>
    <t>19T4-QTD1</t>
  </si>
  <si>
    <t>19T4-NNA1</t>
  </si>
  <si>
    <t>19T4-NNA2</t>
  </si>
  <si>
    <t>19T4-NNA3</t>
  </si>
  <si>
    <t>19T4-KXD1</t>
  </si>
  <si>
    <t>19C1-ĐCN1</t>
  </si>
  <si>
    <t>19C1-ĐCN2</t>
  </si>
  <si>
    <t>19C1-ĐCN3</t>
  </si>
  <si>
    <t>19C1-ĐĐT1</t>
  </si>
  <si>
    <t>19C1-ĐĐT2</t>
  </si>
  <si>
    <t>19C1-ĐĐT3</t>
  </si>
  <si>
    <t>19C1-CĐT1</t>
  </si>
  <si>
    <t>19C1-TĐH1</t>
  </si>
  <si>
    <t>19C1-KML1</t>
  </si>
  <si>
    <t>19C1-KML2</t>
  </si>
  <si>
    <t>19C1-LĐL1</t>
  </si>
  <si>
    <t>19C1-VSL1</t>
  </si>
  <si>
    <t>19C1-VSL2</t>
  </si>
  <si>
    <t>19C1-CNL1</t>
  </si>
  <si>
    <t>19C1-CCK1</t>
  </si>
  <si>
    <t>19C1-CCK2</t>
  </si>
  <si>
    <t>19C1-CCK3</t>
  </si>
  <si>
    <t>19C1-CCK4</t>
  </si>
  <si>
    <t>19C1-CCK5</t>
  </si>
  <si>
    <t>19C1-CCK6</t>
  </si>
  <si>
    <t>19C1-CTM1</t>
  </si>
  <si>
    <t>19C1-BCN1</t>
  </si>
  <si>
    <t>19C1-CNÔ1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</si>
  <si>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</si>
  <si>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</si>
  <si>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</si>
  <si>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</si>
  <si>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</si>
  <si>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</si>
  <si>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</si>
  <si>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</si>
  <si>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19C1-CNÔ10</t>
  </si>
  <si>
    <t>19C1-CNÔ11</t>
  </si>
  <si>
    <t>19C1-CNÔ12</t>
  </si>
  <si>
    <t>19C1-CNÔ13</t>
  </si>
  <si>
    <t>19C1-CNÔ14</t>
  </si>
  <si>
    <t>19C1-CNÔ15</t>
  </si>
  <si>
    <t>19C1-CNM1</t>
  </si>
  <si>
    <t>19C1-ANM1</t>
  </si>
  <si>
    <t>19C1-CMT1</t>
  </si>
  <si>
    <t>19C1-TKĐ1</t>
  </si>
  <si>
    <t>19C1-TKĐ2</t>
  </si>
  <si>
    <t>19C1-TKW1</t>
  </si>
  <si>
    <t>19C1-LTM1</t>
  </si>
  <si>
    <t>19C1-QTM1</t>
  </si>
  <si>
    <t>19C1-LGT1</t>
  </si>
  <si>
    <t>19C1-KTD1</t>
  </si>
  <si>
    <t>19C1-QTD1</t>
  </si>
  <si>
    <t>19C1-NNA1</t>
  </si>
  <si>
    <t>19C1-KXD1</t>
  </si>
  <si>
    <t>19C3-CCK1</t>
  </si>
  <si>
    <t>19C3-CNÔ1</t>
  </si>
  <si>
    <t>19C3-CNÔ2</t>
  </si>
  <si>
    <t>19C4-CNÔ1</t>
  </si>
  <si>
    <t>CỘNG  11 Lớp</t>
  </si>
  <si>
    <t>Ngành: CNKT điều khiển và Tự động hóa</t>
  </si>
  <si>
    <t>CỘNG 06 Lớp</t>
  </si>
  <si>
    <t>CỘNG 07 Lớp</t>
  </si>
  <si>
    <t>Ngành: KT máy lạnh và điều hòa không khí</t>
  </si>
  <si>
    <t>Ngành: KT máy lạnh và Điều hòa không khí</t>
  </si>
  <si>
    <t>Ngành: Logistics</t>
  </si>
  <si>
    <t>Quản trị mạng máy tính</t>
  </si>
  <si>
    <t>Logistics</t>
  </si>
  <si>
    <t>TRƯỞNG PHÒNG TTGD-CTSV</t>
  </si>
  <si>
    <t>KHÓA 2019T4 (3N)</t>
  </si>
  <si>
    <t>KHÓA 2019C1 (2,5N)</t>
  </si>
  <si>
    <t>TỔNG: 2019C3 (CLC)</t>
  </si>
  <si>
    <t>TỔNG: 2019C4 (TĐQT)</t>
  </si>
  <si>
    <t>TRƯỞNG PHÒNG TTGD - CTSV</t>
  </si>
  <si>
    <t xml:space="preserve"> - Không xếp loại</t>
  </si>
  <si>
    <t>GHI CHÚ
(Không xếp loại)</t>
  </si>
  <si>
    <t xml:space="preserve">Bậc đào tạo: Liên thông Cao đẳng </t>
  </si>
  <si>
    <t>Ngành: Kỹ thuật Xây dựng</t>
  </si>
  <si>
    <t>CỘNG 12 Lớp</t>
  </si>
  <si>
    <t>TỔNG CỘNG
(28 LỚP)</t>
  </si>
  <si>
    <t>CỘNG 24 Lớp</t>
  </si>
  <si>
    <t>TỔNG CỘNG</t>
  </si>
  <si>
    <t>Thành phố Hồ Chí Minh, ngày 21 tháng  8  năm 2020</t>
  </si>
  <si>
    <t>Thành phố Hồ Chí Minh, ngày 21 tháng 8  năm 2020</t>
  </si>
  <si>
    <t>Thành phố Hồ Chí Minh, ngày 21 tháng 8   năm 2020</t>
  </si>
  <si>
    <t>KẾT QUẢ RÈN LUYỆN HKI/2019-2020 - 04 KHOA ĐÁNH GIÁ ISO</t>
  </si>
  <si>
    <t>KHOA</t>
  </si>
  <si>
    <t>TỔNG SỐ</t>
  </si>
  <si>
    <t>XUẤT SẮC</t>
  </si>
  <si>
    <t>TỐT</t>
  </si>
  <si>
    <t>KHÁ</t>
  </si>
  <si>
    <t>TỔNG CỘNG =</t>
  </si>
  <si>
    <t>ĐIỆN - ĐIỆN TỬ</t>
  </si>
  <si>
    <t>CƠ KHÍ</t>
  </si>
  <si>
    <t>ĐỘNG LỰC</t>
  </si>
  <si>
    <t>CÔNG NGHỆ THÔNG TIN</t>
  </si>
  <si>
    <t>CỘNG</t>
  </si>
  <si>
    <t xml:space="preserve"> - XS, Tốt, Khá</t>
  </si>
  <si>
    <t>TỔNG CỘNG
(49 LỚP)</t>
  </si>
  <si>
    <t>TỔNG CỘNG
(21 LỚP)</t>
  </si>
  <si>
    <t>04 KHOA ĐÁNH GIÁ ISO</t>
  </si>
  <si>
    <t>04 KHOA</t>
  </si>
  <si>
    <t xml:space="preserve"> - Yếu, Không XL</t>
  </si>
  <si>
    <t xml:space="preserve"> * Ghi chú: Tổng số 401 SV không xếp loại chiếm 7,50% do SV nghỉ học không có điểm tổng kết</t>
  </si>
  <si>
    <t>KHÓA 2020T4 (3N)</t>
  </si>
  <si>
    <t>TỔNG: 2020T4</t>
  </si>
  <si>
    <t>20T4-ĐCN1</t>
  </si>
  <si>
    <t>20T4-ĐĐT1</t>
  </si>
  <si>
    <t>20T4-CĐT1</t>
  </si>
  <si>
    <t>20T4-TĐH1</t>
  </si>
  <si>
    <t>20T4-KML1</t>
  </si>
  <si>
    <t>20T4-VSL1</t>
  </si>
  <si>
    <t>20T4-LĐL1</t>
  </si>
  <si>
    <t>20T4-CNL1</t>
  </si>
  <si>
    <t>20T4-CCK1</t>
  </si>
  <si>
    <t>20T4-CCK2</t>
  </si>
  <si>
    <t>20T4-CKC1</t>
  </si>
  <si>
    <t>20T4-CNÔ1</t>
  </si>
  <si>
    <t>20T4-CNÔ2</t>
  </si>
  <si>
    <t>20T4-CNÔ3</t>
  </si>
  <si>
    <t>20T4-CNÔ4</t>
  </si>
  <si>
    <t>20T4-CNÔ5</t>
  </si>
  <si>
    <t>20T4-CNM1</t>
  </si>
  <si>
    <t>20T4-KLB1</t>
  </si>
  <si>
    <t>20T4-ANM1</t>
  </si>
  <si>
    <t>20T4-CMT1</t>
  </si>
  <si>
    <t>20T4-TKĐ1</t>
  </si>
  <si>
    <t>20T4-TKĐ2</t>
  </si>
  <si>
    <t>20T4-TKĐ3</t>
  </si>
  <si>
    <t>20T4-TKW1</t>
  </si>
  <si>
    <t>20T4-TMĐ1</t>
  </si>
  <si>
    <t>20T4-ĐHĐ1</t>
  </si>
  <si>
    <t>20T4-THU1</t>
  </si>
  <si>
    <t>20T4-LTM1</t>
  </si>
  <si>
    <t>20T4-LTM2</t>
  </si>
  <si>
    <t>20T4-QTM1</t>
  </si>
  <si>
    <t>20T4-QTM2</t>
  </si>
  <si>
    <t>20T4-LGT1</t>
  </si>
  <si>
    <t>20T4-TCD1</t>
  </si>
  <si>
    <t>20T4-KTD1</t>
  </si>
  <si>
    <t>20T4-QTD1</t>
  </si>
  <si>
    <t>20T4-QDL1</t>
  </si>
  <si>
    <t>20T4-QKS1</t>
  </si>
  <si>
    <t>20T4-QLH1</t>
  </si>
  <si>
    <t>20T4-QNH1</t>
  </si>
  <si>
    <t>20T4-NNA1</t>
  </si>
  <si>
    <t>20T4-NNA2</t>
  </si>
  <si>
    <t>20T4-KXD1</t>
  </si>
  <si>
    <t>20T4-NNA3</t>
  </si>
  <si>
    <t>20T2-ĐCN1</t>
  </si>
  <si>
    <t>20T4-CKL1</t>
  </si>
  <si>
    <t>TỔNG: 2019T4</t>
  </si>
  <si>
    <t>KHÓA 2020C1 (2,5N)</t>
  </si>
  <si>
    <t>TỔNG: 2020C1</t>
  </si>
  <si>
    <t>20C1-ĐCN1</t>
  </si>
  <si>
    <t>20C1-ĐCN2</t>
  </si>
  <si>
    <t>20C1-ĐĐT1</t>
  </si>
  <si>
    <t>20C1-ĐĐT2</t>
  </si>
  <si>
    <t>20C1-CĐT1</t>
  </si>
  <si>
    <t>20C1-TĐH1</t>
  </si>
  <si>
    <t>20C1-TĐH2</t>
  </si>
  <si>
    <t>20C1-KML1</t>
  </si>
  <si>
    <t>20C1-KML2</t>
  </si>
  <si>
    <t>20C1-VSL1</t>
  </si>
  <si>
    <t>20C1-VSL2</t>
  </si>
  <si>
    <t>20C1-LĐL1</t>
  </si>
  <si>
    <t>20C1-CNL1</t>
  </si>
  <si>
    <t>20C1-CNL2</t>
  </si>
  <si>
    <t>20C1-CCK1</t>
  </si>
  <si>
    <t>20C1-CCK2</t>
  </si>
  <si>
    <t>20C1-CCK3</t>
  </si>
  <si>
    <t>20C1-CCK4</t>
  </si>
  <si>
    <t>20C1-CCK5</t>
  </si>
  <si>
    <t>20C1-CTM1</t>
  </si>
  <si>
    <t>20C1-CTM2</t>
  </si>
  <si>
    <t>20C1-CTM3</t>
  </si>
  <si>
    <t>20C1-CTK1</t>
  </si>
  <si>
    <t>20C1-CKL1</t>
  </si>
  <si>
    <t>20C1-BCN1</t>
  </si>
  <si>
    <t>20C1-CNÔ1</t>
  </si>
  <si>
    <t>20C1-CNÔ2</t>
  </si>
  <si>
    <t>20C1-CNÔ3</t>
  </si>
  <si>
    <t>20C1-CNÔ4</t>
  </si>
  <si>
    <t>20C1-CNÔ5</t>
  </si>
  <si>
    <t>20C1-CNÔ6</t>
  </si>
  <si>
    <t>20C1-CNÔ7</t>
  </si>
  <si>
    <t>20C1-CNÔ8</t>
  </si>
  <si>
    <t>20C1-CNÔ9</t>
  </si>
  <si>
    <t>20C1-CNÔ10</t>
  </si>
  <si>
    <t>20C1-CNÔ11</t>
  </si>
  <si>
    <t>20C1-CNÔ12</t>
  </si>
  <si>
    <t>20C1-CNÔ13</t>
  </si>
  <si>
    <t>20C1-CNÔ14</t>
  </si>
  <si>
    <t>20C1-CNM1</t>
  </si>
  <si>
    <t>20C1-KLB1</t>
  </si>
  <si>
    <t>20C1-QXD1</t>
  </si>
  <si>
    <t>20C1-KXD1</t>
  </si>
  <si>
    <t>20C1-NNA1</t>
  </si>
  <si>
    <t>20C1-QNH1</t>
  </si>
  <si>
    <t>20C1-QKS1</t>
  </si>
  <si>
    <t>20C1-QTD1</t>
  </si>
  <si>
    <t>20C1-KTD1</t>
  </si>
  <si>
    <t>20C1-TCD1</t>
  </si>
  <si>
    <t>20C1-LGT1</t>
  </si>
  <si>
    <t>20C1-QTM1</t>
  </si>
  <si>
    <t>20C1-LTM1</t>
  </si>
  <si>
    <t>20C1-LTM2</t>
  </si>
  <si>
    <t>20C1-ĐHĐ1</t>
  </si>
  <si>
    <t>20C1-TMĐ1</t>
  </si>
  <si>
    <t>20C1-TKW1</t>
  </si>
  <si>
    <t>20C1-TKĐ1</t>
  </si>
  <si>
    <t>20C1-TKĐ2</t>
  </si>
  <si>
    <t>20C1-CMT1</t>
  </si>
  <si>
    <t>TỔNG: 2020C3 (CLC)</t>
  </si>
  <si>
    <t>20C3-ĐĐT1</t>
  </si>
  <si>
    <t>20C3-CCK1</t>
  </si>
  <si>
    <t>20C3-CTM1</t>
  </si>
  <si>
    <t>20C3-CNÔ1</t>
  </si>
  <si>
    <t>20C3-CNÔ2</t>
  </si>
  <si>
    <t>20C3-CNÔ3</t>
  </si>
  <si>
    <t>TỔNG: 2020C6 (Nhật)</t>
  </si>
  <si>
    <t>TỔNG: 2020C5 (Vinfast)</t>
  </si>
  <si>
    <t>20C5-CĐT1</t>
  </si>
  <si>
    <t>20C5-CNÔ1</t>
  </si>
  <si>
    <t>20C6-CĐT1</t>
  </si>
  <si>
    <t>20C6-CNÔ1</t>
  </si>
  <si>
    <t>20C6-CNÔ2</t>
  </si>
  <si>
    <t>20C6-CNÔ3</t>
  </si>
  <si>
    <t>20C6-CNÔ4</t>
  </si>
  <si>
    <t>KHÓA 2020C2</t>
  </si>
  <si>
    <t>TỔNG: 2020C2</t>
  </si>
  <si>
    <t>20C2-ĐCN1</t>
  </si>
  <si>
    <t>20C2-ĐĐT1</t>
  </si>
  <si>
    <t>20C2-LĐL1</t>
  </si>
  <si>
    <t>20C2-CNL1</t>
  </si>
  <si>
    <t>20C2-CCK1</t>
  </si>
  <si>
    <t>20C2-CKL1</t>
  </si>
  <si>
    <t>20C2-CNÔ1</t>
  </si>
  <si>
    <t>20C2-CNÔ2</t>
  </si>
  <si>
    <t>20C2-CNÔ3</t>
  </si>
  <si>
    <t>20C2-CNM1</t>
  </si>
  <si>
    <t>20C2-CMT1</t>
  </si>
  <si>
    <t>20C2-TKW1</t>
  </si>
  <si>
    <t>20C2-THU1</t>
  </si>
  <si>
    <t>20C2-LTM1</t>
  </si>
  <si>
    <t>20C2-QTM1</t>
  </si>
  <si>
    <t>20C2-KTD1</t>
  </si>
  <si>
    <t>20C2-QTD1</t>
  </si>
  <si>
    <t>20C2-NNA1</t>
  </si>
  <si>
    <t>Nguyễn Thị Kim Anh</t>
  </si>
  <si>
    <t>Nguyễn Thị Ngọc Anh</t>
  </si>
  <si>
    <t>Trần Anh Mỹ</t>
  </si>
  <si>
    <t>Nguyễn Tất Thắng</t>
  </si>
  <si>
    <t>Mai Thu Hương</t>
  </si>
  <si>
    <t>CNKT ĐK Tự động hóa</t>
  </si>
  <si>
    <t>Ngành: Chế tạo khuôn mẫu</t>
  </si>
  <si>
    <t>Chế tạo khuôn mẫu</t>
  </si>
  <si>
    <t>Ngành: Kỹ thuật làm bánh</t>
  </si>
  <si>
    <t>Kỹ thuật làm bánh</t>
  </si>
  <si>
    <t>Ngành: Đồ họa đa phương tiện</t>
  </si>
  <si>
    <t>Ngành: Quản trị khách sạn</t>
  </si>
  <si>
    <t>Ngành: Quản trị nhà hàng</t>
  </si>
  <si>
    <t>Ngành: Quản trị du lịch MICE</t>
  </si>
  <si>
    <t>Ngành: Quản trị lữ hành</t>
  </si>
  <si>
    <t>Ngành: Nghiệp vụ nhà hàng</t>
  </si>
  <si>
    <t>Ngành: Quản lý xây dựng</t>
  </si>
  <si>
    <t>Đồ họa đa phương tiện</t>
  </si>
  <si>
    <t>Quản trị nhà hàng</t>
  </si>
  <si>
    <t>Quản trị khách sạn</t>
  </si>
  <si>
    <t>Quản trị du lịch MICE</t>
  </si>
  <si>
    <t>Quản trị lữ hành</t>
  </si>
  <si>
    <t>Nghiệp vụ nhà hàng</t>
  </si>
  <si>
    <t>Quản lý xây dựng</t>
  </si>
  <si>
    <t>CĐ</t>
  </si>
  <si>
    <t>TC</t>
  </si>
  <si>
    <t>LTCĐ</t>
  </si>
  <si>
    <t>TC(LK)</t>
  </si>
  <si>
    <t>CỘNG 08 Lớp</t>
  </si>
  <si>
    <t>TỔNG CỘNG (07 LỚP)</t>
  </si>
  <si>
    <t xml:space="preserve"> * Ghi chú: Tổng số 10 SV không xếp loại chiếm 0,20% do SV nghỉ học không có điểm tổng kết</t>
  </si>
  <si>
    <t xml:space="preserve"> * Ghi chú: Tổng số 42 SV không xếp loại chiếm 5,69% do SV nghỉ học không có điểm tổng kết</t>
  </si>
  <si>
    <t xml:space="preserve"> * Ghi chú: Tổng số 81 SV không xếp loại chiếm 0,65% do SV nghỉ học không có điểm tổng kết</t>
  </si>
  <si>
    <t>THỐNG KÊ KẾT QUẢ RÈN LUYỆN HỌC KỲ I NĂM HỌC 2021-2022</t>
  </si>
  <si>
    <t>KHÓA 2021T4 (3N)</t>
  </si>
  <si>
    <t>TỔNG: 2021T4</t>
  </si>
  <si>
    <t>21T4-ĐCN1</t>
  </si>
  <si>
    <t>21T4-ĐĐT1</t>
  </si>
  <si>
    <t>21T4-CĐT1</t>
  </si>
  <si>
    <t>21T4-TĐH1</t>
  </si>
  <si>
    <t>21T4-KML1</t>
  </si>
  <si>
    <t>21T4-VSL1</t>
  </si>
  <si>
    <t>21T4-CCK1</t>
  </si>
  <si>
    <t>21T4-CTM1</t>
  </si>
  <si>
    <t>21T4-CKC1</t>
  </si>
  <si>
    <t>21T4-CNÔ1</t>
  </si>
  <si>
    <t>21T4-CNÔ2</t>
  </si>
  <si>
    <t>21T4-CNÔ3</t>
  </si>
  <si>
    <t>21T4-CNÔ4</t>
  </si>
  <si>
    <t>21T4-CNM1</t>
  </si>
  <si>
    <t>21T4-ANM1</t>
  </si>
  <si>
    <t>21T4-CMT1</t>
  </si>
  <si>
    <t>21T4-TKĐ1</t>
  </si>
  <si>
    <t>21T4-TKĐ2</t>
  </si>
  <si>
    <t>21T4-TKĐ3</t>
  </si>
  <si>
    <t>21T4-TKW1</t>
  </si>
  <si>
    <t>21T4-ĐHĐ1</t>
  </si>
  <si>
    <t>21T4-THU1</t>
  </si>
  <si>
    <t>21T4-LTM1</t>
  </si>
  <si>
    <t>21T4-LTM2</t>
  </si>
  <si>
    <t>21T4-LTM3</t>
  </si>
  <si>
    <t>21T4-QTM1</t>
  </si>
  <si>
    <t>21T4-QTM2</t>
  </si>
  <si>
    <t>21T4-LGT1</t>
  </si>
  <si>
    <t>21T4-TCD1</t>
  </si>
  <si>
    <t>21T4-KTD1</t>
  </si>
  <si>
    <t>21T4-QTD1</t>
  </si>
  <si>
    <t>21T4-QTD2</t>
  </si>
  <si>
    <t>21T4-QDL1</t>
  </si>
  <si>
    <t>21T4-QKS1</t>
  </si>
  <si>
    <t>21T4-QKS2</t>
  </si>
  <si>
    <t>21T4-QLH1</t>
  </si>
  <si>
    <t>21T4-QNH1</t>
  </si>
  <si>
    <t>21T4-TMĐ1</t>
  </si>
  <si>
    <t>21T4-KLB1</t>
  </si>
  <si>
    <t>21T4-KLB2</t>
  </si>
  <si>
    <t>21T4-NNA1</t>
  </si>
  <si>
    <t>21T4-NNA2</t>
  </si>
  <si>
    <t>21T4-NTN1</t>
  </si>
  <si>
    <t>21T4-NHQ1</t>
  </si>
  <si>
    <t>21T4-KXD1</t>
  </si>
  <si>
    <t>21T2-ĐCN1</t>
  </si>
  <si>
    <t>TỔNG: 2021T2</t>
  </si>
  <si>
    <t>Thành phố Hồ Chí Minh, ngày       tháng      năm 2022</t>
  </si>
  <si>
    <t>KHÓA 2021C1 (2,5N)</t>
  </si>
  <si>
    <t>21C1-ĐCN1</t>
  </si>
  <si>
    <t>21C1-ĐCN2</t>
  </si>
  <si>
    <t>21C1-ĐĐT1</t>
  </si>
  <si>
    <t>21C1-CĐT1</t>
  </si>
  <si>
    <t>21C1-TĐH1</t>
  </si>
  <si>
    <t>21C1-KML1</t>
  </si>
  <si>
    <t>21C1-VSL1</t>
  </si>
  <si>
    <t>21C1-CNL1</t>
  </si>
  <si>
    <t>21C1-CCK1</t>
  </si>
  <si>
    <t>21C1-CCK2</t>
  </si>
  <si>
    <t>21C1-CCK3</t>
  </si>
  <si>
    <t>21C1-CCK4</t>
  </si>
  <si>
    <t>21C1-CTM1</t>
  </si>
  <si>
    <t>21C1-CNÔ1</t>
  </si>
  <si>
    <t>21C1-CNÔ2</t>
  </si>
  <si>
    <t>21C1-CNÔ3</t>
  </si>
  <si>
    <t>21C1-CNÔ4</t>
  </si>
  <si>
    <t>21C1-CNÔ5</t>
  </si>
  <si>
    <t>21C1-CNÔ6</t>
  </si>
  <si>
    <t>21C1-CNÔ7</t>
  </si>
  <si>
    <t>21C1-CNÔ8</t>
  </si>
  <si>
    <t>21C1-CNÔ9</t>
  </si>
  <si>
    <t>21C1-CNÔ10</t>
  </si>
  <si>
    <t>21C1-CNM1</t>
  </si>
  <si>
    <t>21C1-CMT1</t>
  </si>
  <si>
    <t>21C1-TKĐ1</t>
  </si>
  <si>
    <t>21C1-TKĐ2</t>
  </si>
  <si>
    <t>21C1-TKW1</t>
  </si>
  <si>
    <t>21C1-LTM1</t>
  </si>
  <si>
    <t>21C1-LTM2</t>
  </si>
  <si>
    <t>21C1-QTM1</t>
  </si>
  <si>
    <t>21C1-LGT1</t>
  </si>
  <si>
    <t>21C1-TCD1</t>
  </si>
  <si>
    <t>21C1-KTD1</t>
  </si>
  <si>
    <t>21C1-QTD1</t>
  </si>
  <si>
    <t>21C1-QTD2</t>
  </si>
  <si>
    <t>21C1-QKS1</t>
  </si>
  <si>
    <t>21C1-QNH1</t>
  </si>
  <si>
    <t>21C1-TMĐ1</t>
  </si>
  <si>
    <t>21C1-KLB1</t>
  </si>
  <si>
    <t>21C1-NNA1</t>
  </si>
  <si>
    <t>21C1-KXD1</t>
  </si>
  <si>
    <t>TỔNG: 2021C1</t>
  </si>
  <si>
    <t>21C3-CĐT1</t>
  </si>
  <si>
    <t>21C3-CCK1</t>
  </si>
  <si>
    <t>21C3-CNÔ1</t>
  </si>
  <si>
    <t>21C3-CNÔ2</t>
  </si>
  <si>
    <t>21C3-CNÔ3</t>
  </si>
  <si>
    <t>21C3-CNÔ4</t>
  </si>
  <si>
    <t>21C3-LTM1</t>
  </si>
  <si>
    <t>TỔNG: 2021C3 (CLC)</t>
  </si>
  <si>
    <t>TỔNG: 2021C5 (Vinfast)</t>
  </si>
  <si>
    <t>21C5-CĐT1</t>
  </si>
  <si>
    <t>21C5-CNÔ1</t>
  </si>
  <si>
    <t>TỔNG: 2021C6 (Nhật)</t>
  </si>
  <si>
    <t>TỔNG: 2021C7 (LKQT)</t>
  </si>
  <si>
    <t>21C7-ĐCN1</t>
  </si>
  <si>
    <t>21C7-CCK1</t>
  </si>
  <si>
    <t>21C7-LTM1</t>
  </si>
  <si>
    <t>21C7-NNA1</t>
  </si>
  <si>
    <t>Bậc đào tạo: Cao đẳng - Khóa 2019 (C1, C3, C4)</t>
  </si>
  <si>
    <t xml:space="preserve"> * Ghi chú: Tổng số      SV không xếp loại chiếm        % do SV nghỉ học không có điểm tổng kết</t>
  </si>
  <si>
    <t>21C6-CNÔ1</t>
  </si>
  <si>
    <t>21C6-CNÔ2</t>
  </si>
  <si>
    <t>DANH SÁCH CÁC LỚP CHƯA CÓ ĐÁNH GIÁ RÈN LUYỆN HKI/2021-2022</t>
  </si>
  <si>
    <t>Nguyễn Trung Dũng</t>
  </si>
  <si>
    <t xml:space="preserve"> - Khóa 2021 T4 Hạn nộp tổng kết rèn luyện ngày 01/4/2022</t>
  </si>
  <si>
    <t xml:space="preserve"> - Khóa 2021C1,C3,C5,C6,C7 Hạn nộp tổng kết rèn luyện 29/3/2022</t>
  </si>
  <si>
    <t>HK2/2020-2021</t>
  </si>
  <si>
    <t xml:space="preserve"> - Khóa 2020 C2 HK2/2020-2021, HK1/2021-2022 ngày 12/4/20222 (20C2-NNA1 + 20C2-ĐCN1)</t>
  </si>
  <si>
    <t xml:space="preserve"> - Khóa 2020 C2 Hạn nộp tổng kết rèn luyện ngày  06/4/2022</t>
  </si>
  <si>
    <t>21C1-CMT1 (14/4)</t>
  </si>
  <si>
    <t>21C1-TKĐ1 (14/4)</t>
  </si>
  <si>
    <t>Nguyễn Văn Đôn</t>
  </si>
  <si>
    <t>Nguyễn Thị Thu Hà</t>
  </si>
  <si>
    <t>Nguyễn Cao Phong</t>
  </si>
  <si>
    <t>Đặng Thị Nhật Minh</t>
  </si>
  <si>
    <t>Trần Việt Khánh</t>
  </si>
  <si>
    <t>Bùi Thành Dũng</t>
  </si>
  <si>
    <t>Nguyễn Hoàng Thanh Ngân</t>
  </si>
  <si>
    <t>Lê Thị Thúy Oanh</t>
  </si>
  <si>
    <t>Hồ Gia Bảo</t>
  </si>
  <si>
    <t>Võ Thị Kim Thư</t>
  </si>
  <si>
    <t>Nguyễn Kính</t>
  </si>
  <si>
    <t>KHÓA 2021T2 (1N3)</t>
  </si>
  <si>
    <t>Thành phố Hồ Chí Minh, ngày 30 tháng 9 năm 2022</t>
  </si>
  <si>
    <t>Thành phố Hồ Chí Minh, ngày 30 tháng  9  năm 2022</t>
  </si>
  <si>
    <t>CỘNG  08 Lớp</t>
  </si>
  <si>
    <t>20T5-THU1</t>
  </si>
  <si>
    <t>CỘNG 19 Lớp</t>
  </si>
  <si>
    <t xml:space="preserve">Ngành: Công nghệ chế tạo máy </t>
  </si>
  <si>
    <t>CỘNG 14 Lớp</t>
  </si>
  <si>
    <t>Cộng 04 Lớp</t>
  </si>
  <si>
    <t>TỔNG CỘNG
(07 LỚP)</t>
  </si>
  <si>
    <t>Cộng 02 Lớp</t>
  </si>
  <si>
    <t>Ngành: Tiếng Nhật</t>
  </si>
  <si>
    <t>Ngành: Tiếng Hàn</t>
  </si>
  <si>
    <t>Tiếng Nhật</t>
  </si>
  <si>
    <t>Tiếng Hàn</t>
  </si>
  <si>
    <t>5976/6318</t>
  </si>
  <si>
    <t>342/6318</t>
  </si>
  <si>
    <t>4742/4956</t>
  </si>
  <si>
    <t>214/4956</t>
  </si>
  <si>
    <t>TỔNG CỘNG 
(15 LỚP)</t>
  </si>
  <si>
    <t>Nhập lớp 21C1-ĐĐT2</t>
  </si>
  <si>
    <t>Nhập lớp 20T4-ĐCN2</t>
  </si>
  <si>
    <t>Nhập lớp 20T4-CĐT2</t>
  </si>
  <si>
    <t>Nhập lớp 20T4-VSL2</t>
  </si>
  <si>
    <t>Nhập lớp 20T4-CMT2</t>
  </si>
  <si>
    <t>Nhập lớp 20T4-KTD2</t>
  </si>
  <si>
    <t>Nhập lớp 20T4-QTD2</t>
  </si>
  <si>
    <t>Nhập lớp 20T4-CKC2</t>
  </si>
  <si>
    <t>Nhập lớp 21T4-KML2</t>
  </si>
  <si>
    <t>Nhập lớp 21T4-VSL2</t>
  </si>
  <si>
    <t>Nhập lớp 21T4-CCK2</t>
  </si>
  <si>
    <t>Thành phố Hồ Chí Minh, ngày 10 tháng  10  năm 2022</t>
  </si>
  <si>
    <t>THỐNG KÊ KẾT QUẢ RÈN LUYỆN NĂM HỌC 2021-2022</t>
  </si>
  <si>
    <t>Thành phố Hồ Chí Minh, ngày      tháng  10 năm 2022</t>
  </si>
  <si>
    <t>KHÓA 2021 C2</t>
  </si>
  <si>
    <t>21C2-CNÔ1</t>
  </si>
  <si>
    <t>Thành phố Hồ Chí Minh, ngày       tháng 10  năm 2022</t>
  </si>
  <si>
    <t>TỔNG: 2021C2</t>
  </si>
  <si>
    <t>TỔNG LTCĐ</t>
  </si>
  <si>
    <t>KHÓA 2020T2 (1N3)</t>
  </si>
  <si>
    <t>TỔNG: 2020T2</t>
  </si>
  <si>
    <t>KHÓA 2020T5 (1N)</t>
  </si>
  <si>
    <t>TỔNG: 2020T5</t>
  </si>
  <si>
    <t>TỔNG CỘNG
(41 LỚP)</t>
  </si>
  <si>
    <t>CỘNG 04 lỚP</t>
  </si>
  <si>
    <t>TỔNG CỘNG
(40 LỚP)</t>
  </si>
  <si>
    <t>TỔNG CỘNG
(66 LỚP)</t>
  </si>
  <si>
    <t>TỔNG CỘNG
(51 LỚP)</t>
  </si>
  <si>
    <t>CỘNG 55 Lớp</t>
  </si>
  <si>
    <t>TỔNG CỘNG 
(69 LỚP)</t>
  </si>
  <si>
    <t>Thành phố Hồ Chí Minh, ngày 17 tháng  11  năm 2022</t>
  </si>
  <si>
    <t>Thành phố Hồ Chí Minh, ngày 30 tháng  12  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</si>
</sst>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&quot;\&quot;#,##0;[Red]&quot;\&quot;\-#,##0"/>
    <numFmt numFmtId="167" formatCode="&quot;\&quot;#,##0.00;[Red]&quot;\&quot;\-#,##0.00"/>
    <numFmt numFmtId="168" formatCode="\$#,##0\ ;\(\$#,##0\)"/>
    <numFmt numFmtId="169" formatCode="&quot;\&quot;#,##0;[Red]&quot;\&quot;&quot;\&quot;\-#,##0"/>
    <numFmt numFmtId="170" formatCode="&quot;\&quot;#,##0.00;[Red]&quot;\&quot;&quot;\&quot;&quot;\&quot;&quot;\&quot;&quot;\&quot;&quot;\&quot;\-#,##0.00"/>
    <numFmt numFmtId="171" formatCode="#,##0;[Red]#,##0"/>
    <numFmt numFmtId="172" formatCode="0.000"/>
  </numFmts>
  <fonts count="57">
    <font>
      <sz val="11"/>
      <name val="VNI-Times"/>
    </font>
    <font>
      <sz val="11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i/>
      <sz val="13"/>
      <name val="Times New Roman"/>
      <family val="1"/>
    </font>
    <font>
      <b/>
      <sz val="13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3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0"/>
      <color indexed="8"/>
      <name val="VNI-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8"/>
      <name val="Times New Roman"/>
      <family val="1"/>
    </font>
    <font>
      <sz val="8"/>
      <color theme="0"/>
      <name val="Times New Roman"/>
      <family val="1"/>
    </font>
    <font>
      <sz val="10"/>
      <color theme="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3"/>
      <color theme="1"/>
      <name val="Times New Roman"/>
      <family val="1"/>
    </font>
    <font>
      <i/>
      <sz val="5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3" fillId="0" borderId="0"/>
  </cellStyleXfs>
  <cellXfs count="460">
    <xf numFmtId="0" fontId="0" fillId="0" borderId="0" xfId="0"/>
    <xf numFmtId="0" fontId="3" fillId="0" borderId="0" xfId="20"/>
    <xf numFmtId="0" fontId="11" fillId="0" borderId="0" xfId="0" applyFont="1"/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4" fillId="0" borderId="0" xfId="0" applyFont="1" applyAlignment="1"/>
    <xf numFmtId="0" fontId="15" fillId="2" borderId="3" xfId="0" applyFont="1" applyFill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Border="1"/>
    <xf numFmtId="0" fontId="11" fillId="0" borderId="0" xfId="0" applyFont="1" applyAlignment="1"/>
    <xf numFmtId="0" fontId="12" fillId="0" borderId="0" xfId="0" applyFont="1" applyBorder="1" applyAlignment="1"/>
    <xf numFmtId="0" fontId="18" fillId="0" borderId="0" xfId="0" applyFont="1"/>
    <xf numFmtId="0" fontId="18" fillId="0" borderId="0" xfId="0" applyFont="1" applyBorder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1" fontId="19" fillId="4" borderId="3" xfId="0" applyNumberFormat="1" applyFont="1" applyFill="1" applyBorder="1" applyAlignment="1">
      <alignment horizontal="center" vertical="center"/>
    </xf>
    <xf numFmtId="1" fontId="19" fillId="2" borderId="3" xfId="0" applyNumberFormat="1" applyFont="1" applyFill="1" applyBorder="1" applyAlignment="1">
      <alignment horizontal="center" vertical="center"/>
    </xf>
    <xf numFmtId="165" fontId="19" fillId="2" borderId="3" xfId="1" applyNumberFormat="1" applyFont="1" applyFill="1" applyBorder="1" applyAlignment="1">
      <alignment horizontal="center" vertical="center"/>
    </xf>
    <xf numFmtId="165" fontId="11" fillId="0" borderId="0" xfId="0" applyNumberFormat="1" applyFont="1"/>
    <xf numFmtId="1" fontId="19" fillId="3" borderId="3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2" fontId="20" fillId="0" borderId="3" xfId="0" applyNumberFormat="1" applyFont="1" applyBorder="1" applyAlignment="1">
      <alignment horizontal="right" vertical="center"/>
    </xf>
    <xf numFmtId="164" fontId="18" fillId="0" borderId="3" xfId="0" applyNumberFormat="1" applyFont="1" applyBorder="1" applyAlignment="1">
      <alignment horizontal="center" vertical="center"/>
    </xf>
    <xf numFmtId="2" fontId="19" fillId="2" borderId="7" xfId="0" applyNumberFormat="1" applyFont="1" applyFill="1" applyBorder="1" applyAlignment="1">
      <alignment horizontal="right" vertical="center"/>
    </xf>
    <xf numFmtId="1" fontId="19" fillId="4" borderId="7" xfId="0" applyNumberFormat="1" applyFont="1" applyFill="1" applyBorder="1" applyAlignment="1">
      <alignment horizontal="center" vertical="center"/>
    </xf>
    <xf numFmtId="2" fontId="19" fillId="4" borderId="7" xfId="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1" fontId="16" fillId="2" borderId="3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1" fontId="20" fillId="0" borderId="3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7" fillId="0" borderId="0" xfId="0" applyFont="1" applyBorder="1"/>
    <xf numFmtId="0" fontId="30" fillId="2" borderId="3" xfId="0" applyFont="1" applyFill="1" applyBorder="1" applyAlignment="1">
      <alignment horizontal="center"/>
    </xf>
    <xf numFmtId="0" fontId="18" fillId="0" borderId="6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2" fontId="19" fillId="2" borderId="3" xfId="0" applyNumberFormat="1" applyFont="1" applyFill="1" applyBorder="1" applyAlignment="1">
      <alignment horizontal="right" vertical="center"/>
    </xf>
    <xf numFmtId="0" fontId="17" fillId="0" borderId="0" xfId="0" applyFont="1" applyAlignment="1"/>
    <xf numFmtId="0" fontId="18" fillId="0" borderId="6" xfId="0" applyFont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2" fontId="19" fillId="4" borderId="3" xfId="0" applyNumberFormat="1" applyFont="1" applyFill="1" applyBorder="1" applyAlignment="1">
      <alignment horizontal="right" vertical="center"/>
    </xf>
    <xf numFmtId="0" fontId="26" fillId="3" borderId="8" xfId="0" applyFont="1" applyFill="1" applyBorder="1" applyAlignment="1">
      <alignment horizontal="left" vertical="center"/>
    </xf>
    <xf numFmtId="0" fontId="26" fillId="3" borderId="9" xfId="0" applyFont="1" applyFill="1" applyBorder="1" applyAlignment="1">
      <alignment horizontal="left" vertical="center"/>
    </xf>
    <xf numFmtId="0" fontId="26" fillId="3" borderId="10" xfId="0" applyFont="1" applyFill="1" applyBorder="1" applyAlignment="1">
      <alignment horizontal="left" vertical="center"/>
    </xf>
    <xf numFmtId="1" fontId="18" fillId="0" borderId="3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14" fillId="3" borderId="3" xfId="0" applyNumberFormat="1" applyFont="1" applyFill="1" applyBorder="1" applyAlignment="1">
      <alignment horizontal="center" vertical="center"/>
    </xf>
    <xf numFmtId="2" fontId="20" fillId="0" borderId="0" xfId="0" applyNumberFormat="1" applyFont="1"/>
    <xf numFmtId="2" fontId="19" fillId="3" borderId="3" xfId="0" applyNumberFormat="1" applyFont="1" applyFill="1" applyBorder="1" applyAlignment="1">
      <alignment horizontal="right" vertical="center"/>
    </xf>
    <xf numFmtId="2" fontId="16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16" fillId="0" borderId="0" xfId="0" applyFont="1"/>
    <xf numFmtId="0" fontId="22" fillId="0" borderId="0" xfId="0" applyFont="1" applyAlignment="1">
      <alignment horizontal="center"/>
    </xf>
    <xf numFmtId="1" fontId="11" fillId="0" borderId="3" xfId="0" applyNumberFormat="1" applyFont="1" applyBorder="1" applyAlignment="1">
      <alignment horizontal="center" vertical="center"/>
    </xf>
    <xf numFmtId="0" fontId="17" fillId="0" borderId="0" xfId="0" applyFont="1"/>
    <xf numFmtId="2" fontId="26" fillId="0" borderId="0" xfId="0" applyNumberFormat="1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12" fillId="0" borderId="0" xfId="0" applyFont="1"/>
    <xf numFmtId="0" fontId="30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center"/>
    </xf>
    <xf numFmtId="0" fontId="30" fillId="3" borderId="5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 vertical="center"/>
    </xf>
    <xf numFmtId="0" fontId="26" fillId="3" borderId="13" xfId="0" applyFont="1" applyFill="1" applyBorder="1" applyAlignment="1">
      <alignment horizontal="left" vertical="center"/>
    </xf>
    <xf numFmtId="165" fontId="17" fillId="2" borderId="3" xfId="1" applyNumberFormat="1" applyFont="1" applyFill="1" applyBorder="1" applyAlignment="1">
      <alignment horizontal="center" vertical="center"/>
    </xf>
    <xf numFmtId="2" fontId="17" fillId="2" borderId="7" xfId="0" applyNumberFormat="1" applyFont="1" applyFill="1" applyBorder="1" applyAlignment="1">
      <alignment horizontal="right" vertical="center"/>
    </xf>
    <xf numFmtId="2" fontId="17" fillId="2" borderId="7" xfId="0" applyNumberFormat="1" applyFont="1" applyFill="1" applyBorder="1" applyAlignment="1">
      <alignment horizontal="center" vertical="center"/>
    </xf>
    <xf numFmtId="1" fontId="18" fillId="3" borderId="14" xfId="0" applyNumberFormat="1" applyFont="1" applyFill="1" applyBorder="1" applyAlignment="1">
      <alignment horizontal="center" vertical="center"/>
    </xf>
    <xf numFmtId="2" fontId="18" fillId="3" borderId="14" xfId="0" applyNumberFormat="1" applyFont="1" applyFill="1" applyBorder="1" applyAlignment="1">
      <alignment horizontal="right" vertical="center"/>
    </xf>
    <xf numFmtId="2" fontId="18" fillId="3" borderId="14" xfId="0" applyNumberFormat="1" applyFont="1" applyFill="1" applyBorder="1" applyAlignment="1">
      <alignment horizontal="center" vertical="center"/>
    </xf>
    <xf numFmtId="1" fontId="18" fillId="3" borderId="13" xfId="0" applyNumberFormat="1" applyFont="1" applyFill="1" applyBorder="1" applyAlignment="1">
      <alignment horizontal="center" vertical="center"/>
    </xf>
    <xf numFmtId="2" fontId="18" fillId="3" borderId="13" xfId="0" applyNumberFormat="1" applyFont="1" applyFill="1" applyBorder="1" applyAlignment="1">
      <alignment horizontal="right" vertical="center"/>
    </xf>
    <xf numFmtId="2" fontId="18" fillId="3" borderId="13" xfId="0" applyNumberFormat="1" applyFont="1" applyFill="1" applyBorder="1" applyAlignment="1">
      <alignment horizontal="center" vertical="center"/>
    </xf>
    <xf numFmtId="1" fontId="18" fillId="3" borderId="12" xfId="0" applyNumberFormat="1" applyFont="1" applyFill="1" applyBorder="1" applyAlignment="1">
      <alignment horizontal="center" vertical="center"/>
    </xf>
    <xf numFmtId="2" fontId="18" fillId="3" borderId="12" xfId="0" applyNumberFormat="1" applyFont="1" applyFill="1" applyBorder="1" applyAlignment="1">
      <alignment horizontal="right" vertical="center"/>
    </xf>
    <xf numFmtId="2" fontId="18" fillId="3" borderId="12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0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18" fillId="3" borderId="7" xfId="0" applyNumberFormat="1" applyFont="1" applyFill="1" applyBorder="1" applyAlignment="1">
      <alignment horizontal="center" vertical="center"/>
    </xf>
    <xf numFmtId="2" fontId="18" fillId="3" borderId="7" xfId="0" applyNumberFormat="1" applyFont="1" applyFill="1" applyBorder="1" applyAlignment="1">
      <alignment horizontal="right" vertical="center"/>
    </xf>
    <xf numFmtId="2" fontId="18" fillId="3" borderId="7" xfId="0" applyNumberFormat="1" applyFont="1" applyFill="1" applyBorder="1" applyAlignment="1">
      <alignment horizontal="center" vertical="center"/>
    </xf>
    <xf numFmtId="0" fontId="26" fillId="3" borderId="23" xfId="0" applyFont="1" applyFill="1" applyBorder="1" applyAlignment="1">
      <alignment horizontal="left" vertical="center"/>
    </xf>
    <xf numFmtId="0" fontId="26" fillId="3" borderId="25" xfId="0" applyFont="1" applyFill="1" applyBorder="1" applyAlignment="1">
      <alignment horizontal="left" vertical="center"/>
    </xf>
    <xf numFmtId="0" fontId="22" fillId="0" borderId="0" xfId="0" applyFont="1" applyAlignment="1">
      <alignment horizontal="center"/>
    </xf>
    <xf numFmtId="1" fontId="34" fillId="0" borderId="3" xfId="0" applyNumberFormat="1" applyFont="1" applyBorder="1" applyAlignment="1">
      <alignment horizontal="left" vertical="center"/>
    </xf>
    <xf numFmtId="1" fontId="26" fillId="0" borderId="3" xfId="0" applyNumberFormat="1" applyFont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2" fontId="19" fillId="6" borderId="3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1" fontId="19" fillId="6" borderId="3" xfId="0" applyNumberFormat="1" applyFont="1" applyFill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1" fontId="18" fillId="0" borderId="12" xfId="0" applyNumberFormat="1" applyFont="1" applyBorder="1" applyAlignment="1">
      <alignment horizontal="center" vertical="center"/>
    </xf>
    <xf numFmtId="1" fontId="11" fillId="0" borderId="12" xfId="0" applyNumberFormat="1" applyFont="1" applyBorder="1" applyAlignment="1">
      <alignment horizontal="center" vertical="center"/>
    </xf>
    <xf numFmtId="1" fontId="18" fillId="0" borderId="13" xfId="0" applyNumberFormat="1" applyFont="1" applyBorder="1" applyAlignment="1">
      <alignment horizontal="center" vertical="center"/>
    </xf>
    <xf numFmtId="0" fontId="26" fillId="3" borderId="14" xfId="0" applyFont="1" applyFill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" fontId="34" fillId="0" borderId="0" xfId="0" applyNumberFormat="1" applyFont="1"/>
    <xf numFmtId="1" fontId="15" fillId="0" borderId="0" xfId="0" applyNumberFormat="1" applyFont="1"/>
    <xf numFmtId="2" fontId="34" fillId="0" borderId="0" xfId="0" applyNumberFormat="1" applyFont="1"/>
    <xf numFmtId="2" fontId="15" fillId="0" borderId="0" xfId="0" applyNumberFormat="1" applyFont="1"/>
    <xf numFmtId="0" fontId="15" fillId="7" borderId="3" xfId="0" applyFont="1" applyFill="1" applyBorder="1" applyAlignment="1">
      <alignment horizontal="center" vertical="center"/>
    </xf>
    <xf numFmtId="0" fontId="34" fillId="0" borderId="0" xfId="0" applyFont="1"/>
    <xf numFmtId="0" fontId="19" fillId="2" borderId="3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34" fillId="0" borderId="0" xfId="0" applyFont="1" applyAlignment="1"/>
    <xf numFmtId="1" fontId="15" fillId="0" borderId="0" xfId="0" applyNumberFormat="1" applyFont="1" applyAlignment="1">
      <alignment horizontal="center"/>
    </xf>
    <xf numFmtId="2" fontId="15" fillId="0" borderId="0" xfId="0" applyNumberFormat="1" applyFont="1" applyAlignment="1">
      <alignment horizontal="right"/>
    </xf>
    <xf numFmtId="0" fontId="19" fillId="2" borderId="4" xfId="0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center"/>
    </xf>
    <xf numFmtId="2" fontId="30" fillId="0" borderId="0" xfId="0" applyNumberFormat="1" applyFont="1" applyAlignment="1">
      <alignment horizontal="right"/>
    </xf>
    <xf numFmtId="1" fontId="34" fillId="0" borderId="0" xfId="0" applyNumberFormat="1" applyFont="1" applyAlignment="1">
      <alignment horizontal="center"/>
    </xf>
    <xf numFmtId="2" fontId="34" fillId="0" borderId="0" xfId="0" applyNumberFormat="1" applyFont="1" applyAlignment="1">
      <alignment horizontal="right"/>
    </xf>
    <xf numFmtId="0" fontId="34" fillId="0" borderId="0" xfId="0" applyFont="1" applyAlignment="1">
      <alignment horizontal="left" vertical="center"/>
    </xf>
    <xf numFmtId="2" fontId="26" fillId="0" borderId="0" xfId="0" applyNumberFormat="1" applyFont="1"/>
    <xf numFmtId="165" fontId="34" fillId="0" borderId="0" xfId="0" applyNumberFormat="1" applyFont="1" applyAlignment="1">
      <alignment horizontal="center"/>
    </xf>
    <xf numFmtId="43" fontId="34" fillId="0" borderId="0" xfId="0" applyNumberFormat="1" applyFont="1" applyAlignment="1">
      <alignment horizontal="right"/>
    </xf>
    <xf numFmtId="165" fontId="34" fillId="0" borderId="0" xfId="0" applyNumberFormat="1" applyFont="1" applyAlignment="1"/>
    <xf numFmtId="165" fontId="26" fillId="0" borderId="0" xfId="0" applyNumberFormat="1" applyFont="1"/>
    <xf numFmtId="1" fontId="17" fillId="9" borderId="14" xfId="0" applyNumberFormat="1" applyFont="1" applyFill="1" applyBorder="1" applyAlignment="1">
      <alignment horizontal="center" vertical="center"/>
    </xf>
    <xf numFmtId="1" fontId="17" fillId="9" borderId="13" xfId="0" applyNumberFormat="1" applyFont="1" applyFill="1" applyBorder="1" applyAlignment="1">
      <alignment horizontal="center" vertical="center"/>
    </xf>
    <xf numFmtId="1" fontId="17" fillId="9" borderId="12" xfId="0" applyNumberFormat="1" applyFont="1" applyFill="1" applyBorder="1" applyAlignment="1">
      <alignment horizontal="center" vertical="center"/>
    </xf>
    <xf numFmtId="1" fontId="17" fillId="9" borderId="7" xfId="0" applyNumberFormat="1" applyFont="1" applyFill="1" applyBorder="1" applyAlignment="1">
      <alignment horizontal="center" vertical="center"/>
    </xf>
    <xf numFmtId="1" fontId="18" fillId="6" borderId="14" xfId="0" applyNumberFormat="1" applyFont="1" applyFill="1" applyBorder="1" applyAlignment="1">
      <alignment horizontal="center" vertical="center"/>
    </xf>
    <xf numFmtId="1" fontId="18" fillId="6" borderId="12" xfId="0" applyNumberFormat="1" applyFont="1" applyFill="1" applyBorder="1" applyAlignment="1">
      <alignment horizontal="center" vertical="center"/>
    </xf>
    <xf numFmtId="1" fontId="18" fillId="6" borderId="13" xfId="0" applyNumberFormat="1" applyFont="1" applyFill="1" applyBorder="1" applyAlignment="1">
      <alignment horizontal="center" vertical="center"/>
    </xf>
    <xf numFmtId="1" fontId="18" fillId="6" borderId="7" xfId="0" applyNumberFormat="1" applyFont="1" applyFill="1" applyBorder="1" applyAlignment="1">
      <alignment horizontal="center" vertical="center"/>
    </xf>
    <xf numFmtId="0" fontId="18" fillId="8" borderId="3" xfId="0" applyFont="1" applyFill="1" applyBorder="1" applyAlignment="1">
      <alignment horizontal="center" vertical="center"/>
    </xf>
    <xf numFmtId="0" fontId="35" fillId="0" borderId="0" xfId="0" applyFont="1"/>
    <xf numFmtId="0" fontId="35" fillId="0" borderId="0" xfId="0" applyFont="1" applyBorder="1"/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18" fillId="3" borderId="16" xfId="0" applyFont="1" applyFill="1" applyBorder="1" applyAlignment="1">
      <alignment horizontal="center" vertical="center"/>
    </xf>
    <xf numFmtId="2" fontId="17" fillId="0" borderId="0" xfId="0" applyNumberFormat="1" applyFont="1" applyBorder="1"/>
    <xf numFmtId="2" fontId="17" fillId="3" borderId="0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/>
    </xf>
    <xf numFmtId="0" fontId="36" fillId="0" borderId="3" xfId="0" applyFont="1" applyBorder="1" applyAlignment="1">
      <alignment horizontal="center" vertical="center"/>
    </xf>
    <xf numFmtId="2" fontId="36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3" xfId="0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0" fontId="37" fillId="0" borderId="0" xfId="0" applyFont="1"/>
    <xf numFmtId="0" fontId="37" fillId="0" borderId="0" xfId="0" applyFont="1" applyBorder="1"/>
    <xf numFmtId="1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/>
    <xf numFmtId="0" fontId="11" fillId="0" borderId="0" xfId="0" applyFont="1" applyBorder="1" applyAlignment="1">
      <alignment horizontal="left"/>
    </xf>
    <xf numFmtId="0" fontId="37" fillId="0" borderId="0" xfId="0" applyFont="1" applyAlignment="1">
      <alignment horizontal="center"/>
    </xf>
    <xf numFmtId="165" fontId="18" fillId="0" borderId="0" xfId="0" applyNumberFormat="1" applyFont="1"/>
    <xf numFmtId="0" fontId="18" fillId="3" borderId="7" xfId="0" applyFont="1" applyFill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1" fontId="20" fillId="0" borderId="3" xfId="0" applyNumberFormat="1" applyFont="1" applyBorder="1" applyAlignment="1">
      <alignment horizontal="left" vertical="center"/>
    </xf>
    <xf numFmtId="0" fontId="14" fillId="0" borderId="3" xfId="0" applyFont="1" applyBorder="1"/>
    <xf numFmtId="0" fontId="18" fillId="3" borderId="3" xfId="0" applyFont="1" applyFill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3" borderId="18" xfId="0" applyFont="1" applyFill="1" applyBorder="1" applyAlignment="1">
      <alignment horizontal="left" vertical="center"/>
    </xf>
    <xf numFmtId="1" fontId="11" fillId="0" borderId="7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0" fillId="2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30" fillId="2" borderId="4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left" vertical="center"/>
    </xf>
    <xf numFmtId="0" fontId="26" fillId="3" borderId="4" xfId="0" applyFont="1" applyFill="1" applyBorder="1" applyAlignment="1">
      <alignment horizontal="left" vertical="center"/>
    </xf>
    <xf numFmtId="1" fontId="17" fillId="9" borderId="3" xfId="0" applyNumberFormat="1" applyFont="1" applyFill="1" applyBorder="1" applyAlignment="1">
      <alignment horizontal="center" vertical="center"/>
    </xf>
    <xf numFmtId="1" fontId="18" fillId="6" borderId="3" xfId="0" applyNumberFormat="1" applyFont="1" applyFill="1" applyBorder="1" applyAlignment="1">
      <alignment horizontal="center" vertical="center"/>
    </xf>
    <xf numFmtId="1" fontId="18" fillId="3" borderId="3" xfId="0" applyNumberFormat="1" applyFont="1" applyFill="1" applyBorder="1" applyAlignment="1">
      <alignment horizontal="center" vertical="center"/>
    </xf>
    <xf numFmtId="2" fontId="18" fillId="3" borderId="3" xfId="0" applyNumberFormat="1" applyFont="1" applyFill="1" applyBorder="1" applyAlignment="1">
      <alignment horizontal="right" vertical="center"/>
    </xf>
    <xf numFmtId="2" fontId="18" fillId="3" borderId="3" xfId="0" applyNumberFormat="1" applyFont="1" applyFill="1" applyBorder="1" applyAlignment="1">
      <alignment horizontal="center" vertical="center"/>
    </xf>
    <xf numFmtId="0" fontId="26" fillId="0" borderId="0" xfId="0" applyFont="1"/>
    <xf numFmtId="2" fontId="11" fillId="0" borderId="0" xfId="0" applyNumberFormat="1" applyFont="1"/>
    <xf numFmtId="165" fontId="34" fillId="0" borderId="0" xfId="0" applyNumberFormat="1" applyFont="1"/>
    <xf numFmtId="171" fontId="34" fillId="0" borderId="0" xfId="0" applyNumberFormat="1" applyFont="1"/>
    <xf numFmtId="0" fontId="40" fillId="0" borderId="0" xfId="0" applyFont="1"/>
    <xf numFmtId="1" fontId="40" fillId="0" borderId="0" xfId="0" applyNumberFormat="1" applyFont="1"/>
    <xf numFmtId="2" fontId="40" fillId="0" borderId="0" xfId="0" applyNumberFormat="1" applyFont="1"/>
    <xf numFmtId="0" fontId="41" fillId="0" borderId="0" xfId="0" applyFont="1"/>
    <xf numFmtId="165" fontId="41" fillId="0" borderId="0" xfId="0" applyNumberFormat="1" applyFont="1"/>
    <xf numFmtId="2" fontId="41" fillId="0" borderId="0" xfId="0" applyNumberFormat="1" applyFont="1"/>
    <xf numFmtId="0" fontId="42" fillId="0" borderId="0" xfId="0" applyFont="1"/>
    <xf numFmtId="165" fontId="42" fillId="0" borderId="0" xfId="0" applyNumberFormat="1" applyFont="1"/>
    <xf numFmtId="2" fontId="42" fillId="0" borderId="0" xfId="0" applyNumberFormat="1" applyFont="1"/>
    <xf numFmtId="1" fontId="17" fillId="9" borderId="19" xfId="0" applyNumberFormat="1" applyFont="1" applyFill="1" applyBorder="1" applyAlignment="1">
      <alignment horizontal="center" vertical="center"/>
    </xf>
    <xf numFmtId="1" fontId="18" fillId="6" borderId="19" xfId="0" applyNumberFormat="1" applyFont="1" applyFill="1" applyBorder="1" applyAlignment="1">
      <alignment horizontal="center" vertical="center"/>
    </xf>
    <xf numFmtId="1" fontId="18" fillId="3" borderId="19" xfId="0" applyNumberFormat="1" applyFont="1" applyFill="1" applyBorder="1" applyAlignment="1">
      <alignment horizontal="center" vertical="center"/>
    </xf>
    <xf numFmtId="2" fontId="18" fillId="3" borderId="19" xfId="0" applyNumberFormat="1" applyFont="1" applyFill="1" applyBorder="1" applyAlignment="1">
      <alignment horizontal="right" vertical="center"/>
    </xf>
    <xf numFmtId="2" fontId="18" fillId="3" borderId="19" xfId="0" applyNumberFormat="1" applyFont="1" applyFill="1" applyBorder="1" applyAlignment="1">
      <alignment horizontal="center" vertical="center"/>
    </xf>
    <xf numFmtId="1" fontId="11" fillId="0" borderId="17" xfId="0" applyNumberFormat="1" applyFont="1" applyBorder="1" applyAlignment="1">
      <alignment horizontal="center" vertical="center"/>
    </xf>
    <xf numFmtId="0" fontId="26" fillId="3" borderId="3" xfId="0" applyFont="1" applyFill="1" applyBorder="1" applyAlignment="1">
      <alignment horizontal="left" vertical="center"/>
    </xf>
    <xf numFmtId="2" fontId="12" fillId="3" borderId="0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2" fontId="34" fillId="0" borderId="0" xfId="0" applyNumberFormat="1" applyFont="1" applyAlignment="1"/>
    <xf numFmtId="0" fontId="16" fillId="0" borderId="0" xfId="0" applyFont="1" applyAlignment="1"/>
    <xf numFmtId="2" fontId="11" fillId="0" borderId="0" xfId="0" applyNumberFormat="1" applyFont="1" applyAlignment="1"/>
    <xf numFmtId="43" fontId="11" fillId="0" borderId="0" xfId="0" applyNumberFormat="1" applyFont="1"/>
    <xf numFmtId="0" fontId="18" fillId="0" borderId="3" xfId="0" applyNumberFormat="1" applyFont="1" applyBorder="1" applyAlignment="1">
      <alignment horizontal="left" vertical="center" wrapText="1"/>
    </xf>
    <xf numFmtId="14" fontId="38" fillId="0" borderId="0" xfId="0" applyNumberFormat="1" applyFont="1" applyBorder="1" applyAlignment="1">
      <alignment horizontal="center" vertical="center"/>
    </xf>
    <xf numFmtId="0" fontId="38" fillId="0" borderId="3" xfId="0" applyNumberFormat="1" applyFont="1" applyBorder="1" applyAlignment="1">
      <alignment horizontal="left" vertical="center" wrapText="1"/>
    </xf>
    <xf numFmtId="0" fontId="35" fillId="0" borderId="3" xfId="0" applyNumberFormat="1" applyFont="1" applyBorder="1" applyAlignment="1">
      <alignment horizontal="left" vertical="center" wrapText="1"/>
    </xf>
    <xf numFmtId="0" fontId="43" fillId="0" borderId="3" xfId="0" applyFont="1" applyBorder="1"/>
    <xf numFmtId="0" fontId="37" fillId="0" borderId="3" xfId="0" applyNumberFormat="1" applyFont="1" applyBorder="1" applyAlignment="1">
      <alignment horizontal="left" vertical="center" wrapText="1"/>
    </xf>
    <xf numFmtId="0" fontId="37" fillId="0" borderId="3" xfId="0" applyFont="1" applyBorder="1" applyAlignment="1">
      <alignment vertical="center"/>
    </xf>
    <xf numFmtId="0" fontId="37" fillId="3" borderId="3" xfId="0" applyFont="1" applyFill="1" applyBorder="1" applyAlignment="1">
      <alignment horizontal="left" vertical="center"/>
    </xf>
    <xf numFmtId="0" fontId="37" fillId="0" borderId="3" xfId="0" applyFont="1" applyBorder="1"/>
    <xf numFmtId="14" fontId="11" fillId="0" borderId="0" xfId="0" applyNumberFormat="1" applyFont="1"/>
    <xf numFmtId="0" fontId="18" fillId="0" borderId="3" xfId="0" applyFont="1" applyBorder="1" applyAlignment="1">
      <alignment horizontal="left" vertical="center"/>
    </xf>
    <xf numFmtId="0" fontId="38" fillId="0" borderId="3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/>
    <xf numFmtId="0" fontId="25" fillId="0" borderId="0" xfId="0" applyFont="1" applyAlignment="1">
      <alignment horizontal="center"/>
    </xf>
    <xf numFmtId="0" fontId="45" fillId="0" borderId="0" xfId="0" applyFont="1"/>
    <xf numFmtId="1" fontId="39" fillId="2" borderId="3" xfId="0" applyNumberFormat="1" applyFont="1" applyFill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2" fontId="39" fillId="0" borderId="3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1" fontId="39" fillId="0" borderId="3" xfId="0" applyNumberFormat="1" applyFont="1" applyBorder="1" applyAlignment="1">
      <alignment horizontal="center" vertical="center"/>
    </xf>
    <xf numFmtId="1" fontId="38" fillId="0" borderId="3" xfId="0" applyNumberFormat="1" applyFont="1" applyBorder="1" applyAlignment="1">
      <alignment horizontal="center" vertical="center"/>
    </xf>
    <xf numFmtId="0" fontId="45" fillId="0" borderId="3" xfId="0" applyFont="1" applyBorder="1" applyAlignment="1">
      <alignment horizontal="center" vertical="center"/>
    </xf>
    <xf numFmtId="0" fontId="39" fillId="6" borderId="3" xfId="0" applyFont="1" applyFill="1" applyBorder="1" applyAlignment="1">
      <alignment horizontal="center" vertical="center"/>
    </xf>
    <xf numFmtId="2" fontId="46" fillId="6" borderId="3" xfId="0" applyNumberFormat="1" applyFont="1" applyFill="1" applyBorder="1" applyAlignment="1">
      <alignment horizontal="center" vertical="center"/>
    </xf>
    <xf numFmtId="0" fontId="35" fillId="3" borderId="7" xfId="0" applyFont="1" applyFill="1" applyBorder="1" applyAlignment="1">
      <alignment horizontal="left" vertical="center"/>
    </xf>
    <xf numFmtId="1" fontId="45" fillId="2" borderId="3" xfId="0" applyNumberFormat="1" applyFont="1" applyFill="1" applyBorder="1" applyAlignment="1">
      <alignment horizontal="center" vertical="center"/>
    </xf>
    <xf numFmtId="0" fontId="45" fillId="6" borderId="3" xfId="0" applyFont="1" applyFill="1" applyBorder="1" applyAlignment="1">
      <alignment horizontal="center" vertical="center"/>
    </xf>
    <xf numFmtId="2" fontId="45" fillId="0" borderId="3" xfId="0" applyNumberFormat="1" applyFont="1" applyBorder="1" applyAlignment="1">
      <alignment horizontal="right" vertical="center"/>
    </xf>
    <xf numFmtId="2" fontId="47" fillId="6" borderId="3" xfId="0" applyNumberFormat="1" applyFont="1" applyFill="1" applyBorder="1" applyAlignment="1">
      <alignment horizontal="center" vertical="center"/>
    </xf>
    <xf numFmtId="1" fontId="45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35" fillId="0" borderId="6" xfId="0" applyFont="1" applyBorder="1" applyAlignment="1">
      <alignment vertical="center"/>
    </xf>
    <xf numFmtId="0" fontId="47" fillId="6" borderId="3" xfId="0" applyFont="1" applyFill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center"/>
    </xf>
    <xf numFmtId="0" fontId="50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52" fillId="0" borderId="0" xfId="0" applyFont="1" applyBorder="1" applyAlignment="1">
      <alignment vertical="center"/>
    </xf>
    <xf numFmtId="0" fontId="53" fillId="2" borderId="3" xfId="0" applyFont="1" applyFill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52" fillId="0" borderId="4" xfId="0" applyFont="1" applyBorder="1" applyAlignment="1">
      <alignment vertical="center" wrapText="1"/>
    </xf>
    <xf numFmtId="0" fontId="52" fillId="0" borderId="5" xfId="0" applyFont="1" applyBorder="1" applyAlignment="1">
      <alignment vertical="center" wrapText="1"/>
    </xf>
    <xf numFmtId="0" fontId="47" fillId="3" borderId="7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1" fontId="47" fillId="4" borderId="3" xfId="0" applyNumberFormat="1" applyFont="1" applyFill="1" applyBorder="1" applyAlignment="1">
      <alignment horizontal="center" vertical="center"/>
    </xf>
    <xf numFmtId="2" fontId="47" fillId="4" borderId="7" xfId="0" applyNumberFormat="1" applyFont="1" applyFill="1" applyBorder="1" applyAlignment="1">
      <alignment horizontal="right" vertical="center"/>
    </xf>
    <xf numFmtId="0" fontId="52" fillId="3" borderId="0" xfId="0" applyFont="1" applyFill="1" applyBorder="1" applyAlignment="1">
      <alignment horizontal="center"/>
    </xf>
    <xf numFmtId="0" fontId="54" fillId="0" borderId="0" xfId="0" applyFont="1" applyBorder="1" applyAlignment="1">
      <alignment horizontal="left" vertical="center"/>
    </xf>
    <xf numFmtId="1" fontId="45" fillId="6" borderId="3" xfId="0" applyNumberFormat="1" applyFont="1" applyFill="1" applyBorder="1" applyAlignment="1">
      <alignment horizontal="center" vertical="center"/>
    </xf>
    <xf numFmtId="165" fontId="52" fillId="10" borderId="3" xfId="1" applyNumberFormat="1" applyFont="1" applyFill="1" applyBorder="1" applyAlignment="1">
      <alignment horizontal="center" vertical="center"/>
    </xf>
    <xf numFmtId="2" fontId="47" fillId="10" borderId="7" xfId="0" applyNumberFormat="1" applyFont="1" applyFill="1" applyBorder="1" applyAlignment="1">
      <alignment horizontal="right" vertical="center"/>
    </xf>
    <xf numFmtId="0" fontId="54" fillId="0" borderId="0" xfId="0" applyFont="1"/>
    <xf numFmtId="1" fontId="54" fillId="0" borderId="0" xfId="0" applyNumberFormat="1" applyFont="1"/>
    <xf numFmtId="2" fontId="54" fillId="0" borderId="0" xfId="0" applyNumberFormat="1" applyFont="1"/>
    <xf numFmtId="165" fontId="54" fillId="0" borderId="0" xfId="0" applyNumberFormat="1" applyFont="1"/>
    <xf numFmtId="165" fontId="35" fillId="0" borderId="0" xfId="0" applyNumberFormat="1" applyFont="1"/>
    <xf numFmtId="0" fontId="48" fillId="0" borderId="0" xfId="0" applyFont="1" applyAlignment="1">
      <alignment horizontal="center"/>
    </xf>
    <xf numFmtId="0" fontId="54" fillId="0" borderId="0" xfId="0" applyFont="1" applyBorder="1"/>
    <xf numFmtId="1" fontId="35" fillId="0" borderId="0" xfId="0" applyNumberFormat="1" applyFont="1"/>
    <xf numFmtId="172" fontId="35" fillId="0" borderId="0" xfId="0" applyNumberFormat="1" applyFont="1"/>
    <xf numFmtId="2" fontId="35" fillId="0" borderId="0" xfId="0" applyNumberFormat="1" applyFont="1"/>
    <xf numFmtId="0" fontId="56" fillId="0" borderId="0" xfId="0" applyFont="1"/>
    <xf numFmtId="1" fontId="52" fillId="0" borderId="0" xfId="0" applyNumberFormat="1" applyFont="1"/>
    <xf numFmtId="43" fontId="52" fillId="0" borderId="0" xfId="0" applyNumberFormat="1" applyFont="1"/>
    <xf numFmtId="2" fontId="52" fillId="0" borderId="0" xfId="0" applyNumberFormat="1" applyFont="1"/>
    <xf numFmtId="0" fontId="52" fillId="0" borderId="0" xfId="0" applyFont="1" applyBorder="1" applyAlignment="1"/>
    <xf numFmtId="0" fontId="35" fillId="0" borderId="4" xfId="0" applyFont="1" applyBorder="1" applyAlignment="1">
      <alignment horizontal="center" vertical="center"/>
    </xf>
    <xf numFmtId="0" fontId="35" fillId="0" borderId="5" xfId="0" applyFont="1" applyBorder="1" applyAlignment="1">
      <alignment vertical="center"/>
    </xf>
    <xf numFmtId="0" fontId="35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right" vertical="center"/>
    </xf>
    <xf numFmtId="0" fontId="35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left" vertical="center"/>
    </xf>
    <xf numFmtId="2" fontId="45" fillId="0" borderId="3" xfId="0" applyNumberFormat="1" applyFont="1" applyBorder="1" applyAlignment="1">
      <alignment vertical="center"/>
    </xf>
    <xf numFmtId="0" fontId="35" fillId="6" borderId="3" xfId="0" applyNumberFormat="1" applyFont="1" applyFill="1" applyBorder="1" applyAlignment="1">
      <alignment horizontal="center" vertical="center" wrapText="1"/>
    </xf>
    <xf numFmtId="0" fontId="45" fillId="6" borderId="3" xfId="0" applyNumberFormat="1" applyFont="1" applyFill="1" applyBorder="1" applyAlignment="1">
      <alignment horizontal="center" vertical="center" wrapText="1"/>
    </xf>
    <xf numFmtId="2" fontId="47" fillId="4" borderId="7" xfId="0" applyNumberFormat="1" applyFont="1" applyFill="1" applyBorder="1" applyAlignment="1">
      <alignment vertical="center"/>
    </xf>
    <xf numFmtId="0" fontId="52" fillId="3" borderId="0" xfId="0" applyFont="1" applyFill="1" applyBorder="1" applyAlignment="1">
      <alignment horizontal="center" vertical="center"/>
    </xf>
    <xf numFmtId="1" fontId="35" fillId="0" borderId="3" xfId="0" applyNumberFormat="1" applyFont="1" applyBorder="1" applyAlignment="1">
      <alignment horizontal="center" vertical="center"/>
    </xf>
    <xf numFmtId="0" fontId="54" fillId="0" borderId="3" xfId="0" applyNumberFormat="1" applyFont="1" applyBorder="1" applyAlignment="1">
      <alignment horizontal="left" vertical="center" wrapText="1"/>
    </xf>
    <xf numFmtId="165" fontId="47" fillId="5" borderId="3" xfId="1" applyNumberFormat="1" applyFont="1" applyFill="1" applyBorder="1" applyAlignment="1">
      <alignment horizontal="center" vertical="center"/>
    </xf>
    <xf numFmtId="2" fontId="47" fillId="5" borderId="7" xfId="0" applyNumberFormat="1" applyFont="1" applyFill="1" applyBorder="1" applyAlignment="1">
      <alignment vertical="center"/>
    </xf>
    <xf numFmtId="2" fontId="47" fillId="5" borderId="7" xfId="0" applyNumberFormat="1" applyFont="1" applyFill="1" applyBorder="1" applyAlignment="1">
      <alignment horizontal="right" vertical="center"/>
    </xf>
    <xf numFmtId="0" fontId="47" fillId="0" borderId="0" xfId="0" applyFont="1" applyAlignment="1"/>
    <xf numFmtId="1" fontId="14" fillId="11" borderId="3" xfId="0" applyNumberFormat="1" applyFont="1" applyFill="1" applyBorder="1" applyAlignment="1">
      <alignment horizontal="center" vertical="center"/>
    </xf>
    <xf numFmtId="2" fontId="19" fillId="11" borderId="7" xfId="0" applyNumberFormat="1" applyFont="1" applyFill="1" applyBorder="1" applyAlignment="1">
      <alignment horizontal="right" vertical="center"/>
    </xf>
    <xf numFmtId="1" fontId="14" fillId="12" borderId="3" xfId="0" applyNumberFormat="1" applyFont="1" applyFill="1" applyBorder="1" applyAlignment="1">
      <alignment horizontal="center" vertical="center"/>
    </xf>
    <xf numFmtId="2" fontId="19" fillId="12" borderId="7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6" borderId="3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/>
    </xf>
    <xf numFmtId="2" fontId="20" fillId="0" borderId="3" xfId="0" applyNumberFormat="1" applyFont="1" applyBorder="1" applyAlignment="1">
      <alignment vertical="center"/>
    </xf>
    <xf numFmtId="14" fontId="11" fillId="0" borderId="0" xfId="0" applyNumberFormat="1" applyFont="1" applyBorder="1" applyAlignment="1">
      <alignment horizontal="center" vertical="center"/>
    </xf>
    <xf numFmtId="1" fontId="14" fillId="4" borderId="3" xfId="0" applyNumberFormat="1" applyFont="1" applyFill="1" applyBorder="1" applyAlignment="1">
      <alignment horizontal="center" vertical="center"/>
    </xf>
    <xf numFmtId="2" fontId="19" fillId="4" borderId="7" xfId="0" applyNumberFormat="1" applyFont="1" applyFill="1" applyBorder="1" applyAlignment="1">
      <alignment vertical="center"/>
    </xf>
    <xf numFmtId="0" fontId="35" fillId="0" borderId="6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35" fillId="0" borderId="7" xfId="0" applyNumberFormat="1" applyFont="1" applyBorder="1" applyAlignment="1">
      <alignment horizontal="left" vertical="center" wrapText="1"/>
    </xf>
    <xf numFmtId="0" fontId="35" fillId="3" borderId="3" xfId="0" applyFont="1" applyFill="1" applyBorder="1" applyAlignment="1">
      <alignment horizontal="left" vertical="center"/>
    </xf>
    <xf numFmtId="0" fontId="52" fillId="0" borderId="3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1" fillId="0" borderId="0" xfId="0" applyFont="1" applyBorder="1" applyAlignment="1">
      <alignment horizontal="center" vertical="center"/>
    </xf>
    <xf numFmtId="0" fontId="52" fillId="0" borderId="3" xfId="0" applyFont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/>
    </xf>
    <xf numFmtId="0" fontId="52" fillId="0" borderId="5" xfId="0" applyFont="1" applyBorder="1" applyAlignment="1">
      <alignment horizontal="center" vertical="center"/>
    </xf>
    <xf numFmtId="0" fontId="52" fillId="3" borderId="16" xfId="0" applyFont="1" applyFill="1" applyBorder="1" applyAlignment="1">
      <alignment horizontal="center" vertical="center" wrapText="1"/>
    </xf>
    <xf numFmtId="0" fontId="52" fillId="3" borderId="17" xfId="0" applyFont="1" applyFill="1" applyBorder="1" applyAlignment="1">
      <alignment horizontal="center" vertical="center"/>
    </xf>
    <xf numFmtId="0" fontId="52" fillId="3" borderId="7" xfId="0" applyFont="1" applyFill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51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5" xfId="0" applyFont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7" fillId="4" borderId="3" xfId="0" applyFont="1" applyFill="1" applyBorder="1" applyAlignment="1">
      <alignment horizontal="center" vertical="center"/>
    </xf>
    <xf numFmtId="0" fontId="52" fillId="10" borderId="4" xfId="0" applyFont="1" applyFill="1" applyBorder="1" applyAlignment="1">
      <alignment horizontal="center" vertical="center" wrapText="1"/>
    </xf>
    <xf numFmtId="0" fontId="52" fillId="10" borderId="6" xfId="0" applyFont="1" applyFill="1" applyBorder="1" applyAlignment="1">
      <alignment horizontal="center" vertical="center"/>
    </xf>
    <xf numFmtId="0" fontId="55" fillId="0" borderId="0" xfId="0" applyFont="1" applyAlignment="1">
      <alignment horizontal="center"/>
    </xf>
    <xf numFmtId="0" fontId="50" fillId="0" borderId="0" xfId="0" applyFont="1" applyAlignment="1">
      <alignment horizontal="center" vertical="center"/>
    </xf>
    <xf numFmtId="0" fontId="45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4" fillId="12" borderId="4" xfId="0" applyFont="1" applyFill="1" applyBorder="1" applyAlignment="1">
      <alignment horizontal="center" vertical="center"/>
    </xf>
    <xf numFmtId="0" fontId="14" fillId="12" borderId="6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14" fillId="11" borderId="4" xfId="0" applyFont="1" applyFill="1" applyBorder="1" applyAlignment="1">
      <alignment horizontal="center" vertical="center"/>
    </xf>
    <xf numFmtId="0" fontId="14" fillId="11" borderId="6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47" fillId="5" borderId="3" xfId="0" applyFont="1" applyFill="1" applyBorder="1" applyAlignment="1">
      <alignment horizontal="center" vertical="center" wrapText="1"/>
    </xf>
    <xf numFmtId="0" fontId="47" fillId="5" borderId="3" xfId="0" applyFont="1" applyFill="1" applyBorder="1" applyAlignment="1">
      <alignment horizontal="center" vertical="center"/>
    </xf>
    <xf numFmtId="0" fontId="47" fillId="0" borderId="18" xfId="0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52" fillId="0" borderId="4" xfId="0" applyFont="1" applyBorder="1" applyAlignment="1">
      <alignment horizontal="center"/>
    </xf>
    <xf numFmtId="0" fontId="52" fillId="0" borderId="5" xfId="0" applyFont="1" applyBorder="1" applyAlignment="1">
      <alignment horizontal="center"/>
    </xf>
    <xf numFmtId="0" fontId="5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30" fillId="0" borderId="3" xfId="0" applyFont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4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30" fillId="0" borderId="4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19" fillId="4" borderId="7" xfId="0" applyFont="1" applyFill="1" applyBorder="1" applyAlignment="1">
      <alignment horizontal="center" vertical="center"/>
    </xf>
    <xf numFmtId="0" fontId="18" fillId="3" borderId="19" xfId="0" applyFont="1" applyFill="1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30" fillId="0" borderId="3" xfId="0" applyFont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0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2" fillId="2" borderId="1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32" fillId="0" borderId="0" xfId="0" applyFont="1" applyAlignment="1">
      <alignment horizontal="center"/>
    </xf>
  </cellXfs>
  <cellStyles count="21">
    <cellStyle name="Comma" xfId="1" builtinId="3"/>
    <cellStyle name="Comma0" xfId="2"/>
    <cellStyle name="Currency0" xfId="3"/>
    <cellStyle name="Date" xfId="4"/>
    <cellStyle name="Fixed" xfId="5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  <cellStyle name="똿뗦먛귟 [0.00]_PRODUCT DETAIL Q1" xfId="9"/>
    <cellStyle name="똿뗦먛귟_PRODUCT DETAIL Q1" xfId="10"/>
    <cellStyle name="믅됞 [0.00]_PRODUCT DETAIL Q1" xfId="11"/>
    <cellStyle name="믅됞_PRODUCT DETAIL Q1" xfId="12"/>
    <cellStyle name="백분율_HOBONG" xfId="13"/>
    <cellStyle name="뷭?_BOOKSHIP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  <cellStyle name="표준_kc-elec system check list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426509</xdr:colOff>
      <xdr:row>218</xdr:row>
      <xdr:rowOff>53976</xdr:rowOff>
    </xdr:from>
    <xdr:to>
      <xdr:col>2</xdr:col>
      <xdr:colOff>333164</xdr:colOff>
      <xdr:row>218</xdr:row>
      <xdr:rowOff>53976</xdr:rowOff>
    </xdr:to>
    <xdr:sp macro="" textlink="">
      <xdr:nvSpPr>
        <xdr:cNvPr id="5123" name="Line 3"/>
        <xdr:cNvSpPr>
          <a:spLocks noChangeShapeType="1"/>
        </xdr:cNvSpPr>
      </xdr:nvSpPr>
      <xdr:spPr bwMode="auto">
        <a:xfrm>
          <a:off x="934509" y="657226"/>
          <a:ext cx="125073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125941</xdr:colOff>
      <xdr:row>217</xdr:row>
      <xdr:rowOff>9525</xdr:rowOff>
    </xdr:from>
    <xdr:to>
      <xdr:col>13</xdr:col>
      <xdr:colOff>615526</xdr:colOff>
      <xdr:row>217</xdr:row>
      <xdr:rowOff>9525</xdr:rowOff>
    </xdr:to>
    <xdr:sp macro="" textlink="">
      <xdr:nvSpPr>
        <xdr:cNvPr id="5124" name="Line 4"/>
        <xdr:cNvSpPr>
          <a:spLocks noChangeShapeType="1"/>
        </xdr:cNvSpPr>
      </xdr:nvSpPr>
      <xdr:spPr bwMode="auto">
        <a:xfrm>
          <a:off x="6708774" y="411692"/>
          <a:ext cx="219350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426509</xdr:colOff>
      <xdr:row>3</xdr:row>
      <xdr:rowOff>53976</xdr:rowOff>
    </xdr:from>
    <xdr:to>
      <xdr:col>2</xdr:col>
      <xdr:colOff>333164</xdr:colOff>
      <xdr:row>3</xdr:row>
      <xdr:rowOff>53976</xdr:rowOff>
    </xdr:to>
    <xdr:sp macro="" textlink="">
      <xdr:nvSpPr>
        <xdr:cNvPr id="6" name="Line 3"/>
        <xdr:cNvSpPr>
          <a:spLocks noChangeShapeType="1"/>
        </xdr:cNvSpPr>
      </xdr:nvSpPr>
      <xdr:spPr bwMode="auto">
        <a:xfrm>
          <a:off x="934509" y="31137226"/>
          <a:ext cx="125073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125941</xdr:colOff>
      <xdr:row>2</xdr:row>
      <xdr:rowOff>9525</xdr:rowOff>
    </xdr:from>
    <xdr:to>
      <xdr:col>13</xdr:col>
      <xdr:colOff>615526</xdr:colOff>
      <xdr:row>2</xdr:row>
      <xdr:rowOff>9525</xdr:rowOff>
    </xdr:to>
    <xdr:sp macro="" textlink="">
      <xdr:nvSpPr>
        <xdr:cNvPr id="7" name="Line 4"/>
        <xdr:cNvSpPr>
          <a:spLocks noChangeShapeType="1"/>
        </xdr:cNvSpPr>
      </xdr:nvSpPr>
      <xdr:spPr bwMode="auto">
        <a:xfrm>
          <a:off x="6708774" y="30891692"/>
          <a:ext cx="219350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114300</xdr:colOff>
      <xdr:row>2</xdr:row>
      <xdr:rowOff>9525</xdr:rowOff>
    </xdr:from>
    <xdr:to>
      <xdr:col>13</xdr:col>
      <xdr:colOff>603885</xdr:colOff>
      <xdr:row>2</xdr:row>
      <xdr:rowOff>9525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6686550" y="4667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447674</xdr:colOff>
      <xdr:row>3</xdr:row>
      <xdr:rowOff>57150</xdr:rowOff>
    </xdr:from>
    <xdr:to>
      <xdr:col>2</xdr:col>
      <xdr:colOff>201929</xdr:colOff>
      <xdr:row>3</xdr:row>
      <xdr:rowOff>57150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>
          <a:off x="952499" y="742950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47625</xdr:rowOff>
    </xdr:from>
    <xdr:to>
      <xdr:col>2</xdr:col>
      <xdr:colOff>211455</xdr:colOff>
      <xdr:row>3</xdr:row>
      <xdr:rowOff>47625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62025" y="676275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104774</xdr:colOff>
      <xdr:row>2</xdr:row>
      <xdr:rowOff>19050</xdr:rowOff>
    </xdr:from>
    <xdr:to>
      <xdr:col>13</xdr:col>
      <xdr:colOff>617219</xdr:colOff>
      <xdr:row>2</xdr:row>
      <xdr:rowOff>19050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77024" y="438150"/>
          <a:ext cx="22174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2</xdr:row>
      <xdr:rowOff>19050</xdr:rowOff>
    </xdr:from>
    <xdr:to>
      <xdr:col>13</xdr:col>
      <xdr:colOff>598170</xdr:colOff>
      <xdr:row>2</xdr:row>
      <xdr:rowOff>19050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6696075" y="47625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114298</xdr:colOff>
      <xdr:row>172</xdr:row>
      <xdr:rowOff>9525</xdr:rowOff>
    </xdr:from>
    <xdr:to>
      <xdr:col>13</xdr:col>
      <xdr:colOff>588643</xdr:colOff>
      <xdr:row>172</xdr:row>
      <xdr:rowOff>9525</xdr:rowOff>
    </xdr:to>
    <xdr:sp macro="" textlink="">
      <xdr:nvSpPr>
        <xdr:cNvPr id="3087" name="Line 15"/>
        <xdr:cNvSpPr>
          <a:spLocks noChangeShapeType="1"/>
        </xdr:cNvSpPr>
      </xdr:nvSpPr>
      <xdr:spPr bwMode="auto">
        <a:xfrm>
          <a:off x="6686548" y="4071937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262</xdr:row>
      <xdr:rowOff>9525</xdr:rowOff>
    </xdr:from>
    <xdr:to>
      <xdr:col>13</xdr:col>
      <xdr:colOff>588645</xdr:colOff>
      <xdr:row>262</xdr:row>
      <xdr:rowOff>9525</xdr:rowOff>
    </xdr:to>
    <xdr:sp macro="" textlink="">
      <xdr:nvSpPr>
        <xdr:cNvPr id="3088" name="Line 16"/>
        <xdr:cNvSpPr>
          <a:spLocks noChangeShapeType="1"/>
        </xdr:cNvSpPr>
      </xdr:nvSpPr>
      <xdr:spPr bwMode="auto">
        <a:xfrm>
          <a:off x="6686550" y="6122670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123823</xdr:colOff>
      <xdr:row>367</xdr:row>
      <xdr:rowOff>19050</xdr:rowOff>
    </xdr:from>
    <xdr:to>
      <xdr:col>13</xdr:col>
      <xdr:colOff>598168</xdr:colOff>
      <xdr:row>367</xdr:row>
      <xdr:rowOff>19050</xdr:rowOff>
    </xdr:to>
    <xdr:sp macro="" textlink="">
      <xdr:nvSpPr>
        <xdr:cNvPr id="3089" name="Line 17"/>
        <xdr:cNvSpPr>
          <a:spLocks noChangeShapeType="1"/>
        </xdr:cNvSpPr>
      </xdr:nvSpPr>
      <xdr:spPr bwMode="auto">
        <a:xfrm>
          <a:off x="6696073" y="8167687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123824</xdr:colOff>
      <xdr:row>400</xdr:row>
      <xdr:rowOff>9525</xdr:rowOff>
    </xdr:from>
    <xdr:to>
      <xdr:col>13</xdr:col>
      <xdr:colOff>598169</xdr:colOff>
      <xdr:row>400</xdr:row>
      <xdr:rowOff>9525</xdr:rowOff>
    </xdr:to>
    <xdr:sp macro="" textlink="">
      <xdr:nvSpPr>
        <xdr:cNvPr id="3090" name="Line 18"/>
        <xdr:cNvSpPr>
          <a:spLocks noChangeShapeType="1"/>
        </xdr:cNvSpPr>
      </xdr:nvSpPr>
      <xdr:spPr bwMode="auto">
        <a:xfrm>
          <a:off x="6696074" y="8823960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85724</xdr:colOff>
      <xdr:row>756</xdr:row>
      <xdr:rowOff>9525</xdr:rowOff>
    </xdr:from>
    <xdr:to>
      <xdr:col>14</xdr:col>
      <xdr:colOff>17144</xdr:colOff>
      <xdr:row>756</xdr:row>
      <xdr:rowOff>9525</xdr:rowOff>
    </xdr:to>
    <xdr:sp macro="" textlink="">
      <xdr:nvSpPr>
        <xdr:cNvPr id="3091" name="Line 19"/>
        <xdr:cNvSpPr>
          <a:spLocks noChangeShapeType="1"/>
        </xdr:cNvSpPr>
      </xdr:nvSpPr>
      <xdr:spPr bwMode="auto">
        <a:xfrm>
          <a:off x="7210424" y="136026525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161924</xdr:colOff>
      <xdr:row>92</xdr:row>
      <xdr:rowOff>9525</xdr:rowOff>
    </xdr:from>
    <xdr:to>
      <xdr:col>13</xdr:col>
      <xdr:colOff>544829</xdr:colOff>
      <xdr:row>92</xdr:row>
      <xdr:rowOff>9525</xdr:rowOff>
    </xdr:to>
    <xdr:sp macro="" textlink="">
      <xdr:nvSpPr>
        <xdr:cNvPr id="3093" name="Line 21"/>
        <xdr:cNvSpPr>
          <a:spLocks noChangeShapeType="1"/>
        </xdr:cNvSpPr>
      </xdr:nvSpPr>
      <xdr:spPr bwMode="auto">
        <a:xfrm>
          <a:off x="6734174" y="20840700"/>
          <a:ext cx="20878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114299</xdr:colOff>
      <xdr:row>541</xdr:row>
      <xdr:rowOff>9525</xdr:rowOff>
    </xdr:from>
    <xdr:to>
      <xdr:col>13</xdr:col>
      <xdr:colOff>588644</xdr:colOff>
      <xdr:row>541</xdr:row>
      <xdr:rowOff>9525</xdr:rowOff>
    </xdr:to>
    <xdr:sp macro="" textlink="">
      <xdr:nvSpPr>
        <xdr:cNvPr id="3095" name="Line 23"/>
        <xdr:cNvSpPr>
          <a:spLocks noChangeShapeType="1"/>
        </xdr:cNvSpPr>
      </xdr:nvSpPr>
      <xdr:spPr bwMode="auto">
        <a:xfrm>
          <a:off x="6686549" y="1151096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3</xdr:row>
      <xdr:rowOff>57150</xdr:rowOff>
    </xdr:from>
    <xdr:to>
      <xdr:col>2</xdr:col>
      <xdr:colOff>297180</xdr:colOff>
      <xdr:row>3</xdr:row>
      <xdr:rowOff>57150</xdr:rowOff>
    </xdr:to>
    <xdr:sp macro="" textlink="">
      <xdr:nvSpPr>
        <xdr:cNvPr id="3539" name="Line 467"/>
        <xdr:cNvSpPr>
          <a:spLocks noChangeShapeType="1"/>
        </xdr:cNvSpPr>
      </xdr:nvSpPr>
      <xdr:spPr bwMode="auto">
        <a:xfrm>
          <a:off x="971550" y="7429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173</xdr:row>
      <xdr:rowOff>57150</xdr:rowOff>
    </xdr:from>
    <xdr:to>
      <xdr:col>2</xdr:col>
      <xdr:colOff>306705</xdr:colOff>
      <xdr:row>173</xdr:row>
      <xdr:rowOff>57150</xdr:rowOff>
    </xdr:to>
    <xdr:sp macro="" textlink="">
      <xdr:nvSpPr>
        <xdr:cNvPr id="3540" name="Line 468"/>
        <xdr:cNvSpPr>
          <a:spLocks noChangeShapeType="1"/>
        </xdr:cNvSpPr>
      </xdr:nvSpPr>
      <xdr:spPr bwMode="auto">
        <a:xfrm>
          <a:off x="981075" y="409670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263</xdr:row>
      <xdr:rowOff>57150</xdr:rowOff>
    </xdr:from>
    <xdr:to>
      <xdr:col>2</xdr:col>
      <xdr:colOff>297180</xdr:colOff>
      <xdr:row>263</xdr:row>
      <xdr:rowOff>57150</xdr:rowOff>
    </xdr:to>
    <xdr:sp macro="" textlink="">
      <xdr:nvSpPr>
        <xdr:cNvPr id="3541" name="Line 469"/>
        <xdr:cNvSpPr>
          <a:spLocks noChangeShapeType="1"/>
        </xdr:cNvSpPr>
      </xdr:nvSpPr>
      <xdr:spPr bwMode="auto">
        <a:xfrm>
          <a:off x="971550" y="6148387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93</xdr:row>
      <xdr:rowOff>57150</xdr:rowOff>
    </xdr:from>
    <xdr:to>
      <xdr:col>2</xdr:col>
      <xdr:colOff>325755</xdr:colOff>
      <xdr:row>93</xdr:row>
      <xdr:rowOff>57150</xdr:rowOff>
    </xdr:to>
    <xdr:sp macro="" textlink="">
      <xdr:nvSpPr>
        <xdr:cNvPr id="3542" name="Line 470"/>
        <xdr:cNvSpPr>
          <a:spLocks noChangeShapeType="1"/>
        </xdr:cNvSpPr>
      </xdr:nvSpPr>
      <xdr:spPr bwMode="auto">
        <a:xfrm>
          <a:off x="1000125" y="208026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368</xdr:row>
      <xdr:rowOff>57150</xdr:rowOff>
    </xdr:from>
    <xdr:to>
      <xdr:col>2</xdr:col>
      <xdr:colOff>325755</xdr:colOff>
      <xdr:row>368</xdr:row>
      <xdr:rowOff>57150</xdr:rowOff>
    </xdr:to>
    <xdr:sp macro="" textlink="">
      <xdr:nvSpPr>
        <xdr:cNvPr id="3543" name="Line 471"/>
        <xdr:cNvSpPr>
          <a:spLocks noChangeShapeType="1"/>
        </xdr:cNvSpPr>
      </xdr:nvSpPr>
      <xdr:spPr bwMode="auto">
        <a:xfrm>
          <a:off x="1000125" y="8194357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401</xdr:row>
      <xdr:rowOff>47625</xdr:rowOff>
    </xdr:from>
    <xdr:to>
      <xdr:col>2</xdr:col>
      <xdr:colOff>325755</xdr:colOff>
      <xdr:row>401</xdr:row>
      <xdr:rowOff>47625</xdr:rowOff>
    </xdr:to>
    <xdr:sp macro="" textlink="">
      <xdr:nvSpPr>
        <xdr:cNvPr id="3544" name="Line 472"/>
        <xdr:cNvSpPr>
          <a:spLocks noChangeShapeType="1"/>
        </xdr:cNvSpPr>
      </xdr:nvSpPr>
      <xdr:spPr bwMode="auto">
        <a:xfrm>
          <a:off x="1000125" y="884777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542</xdr:row>
      <xdr:rowOff>47625</xdr:rowOff>
    </xdr:from>
    <xdr:to>
      <xdr:col>2</xdr:col>
      <xdr:colOff>306705</xdr:colOff>
      <xdr:row>542</xdr:row>
      <xdr:rowOff>47625</xdr:rowOff>
    </xdr:to>
    <xdr:sp macro="" textlink="">
      <xdr:nvSpPr>
        <xdr:cNvPr id="3545" name="Line 473"/>
        <xdr:cNvSpPr>
          <a:spLocks noChangeShapeType="1"/>
        </xdr:cNvSpPr>
      </xdr:nvSpPr>
      <xdr:spPr bwMode="auto">
        <a:xfrm>
          <a:off x="981075" y="1153763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757</xdr:row>
      <xdr:rowOff>66675</xdr:rowOff>
    </xdr:from>
    <xdr:to>
      <xdr:col>2</xdr:col>
      <xdr:colOff>325755</xdr:colOff>
      <xdr:row>757</xdr:row>
      <xdr:rowOff>66675</xdr:rowOff>
    </xdr:to>
    <xdr:sp macro="" textlink="">
      <xdr:nvSpPr>
        <xdr:cNvPr id="3546" name="Line 474"/>
        <xdr:cNvSpPr>
          <a:spLocks noChangeShapeType="1"/>
        </xdr:cNvSpPr>
      </xdr:nvSpPr>
      <xdr:spPr bwMode="auto">
        <a:xfrm>
          <a:off x="1000125" y="1491805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665</xdr:row>
      <xdr:rowOff>9525</xdr:rowOff>
    </xdr:from>
    <xdr:to>
      <xdr:col>13</xdr:col>
      <xdr:colOff>588645</xdr:colOff>
      <xdr:row>665</xdr:row>
      <xdr:rowOff>9525</xdr:rowOff>
    </xdr:to>
    <xdr:sp macro="" textlink="">
      <xdr:nvSpPr>
        <xdr:cNvPr id="3681" name="Line 609"/>
        <xdr:cNvSpPr>
          <a:spLocks noChangeShapeType="1"/>
        </xdr:cNvSpPr>
      </xdr:nvSpPr>
      <xdr:spPr bwMode="auto">
        <a:xfrm>
          <a:off x="6686550" y="12873990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485775</xdr:colOff>
      <xdr:row>666</xdr:row>
      <xdr:rowOff>66675</xdr:rowOff>
    </xdr:from>
    <xdr:to>
      <xdr:col>2</xdr:col>
      <xdr:colOff>316230</xdr:colOff>
      <xdr:row>666</xdr:row>
      <xdr:rowOff>66675</xdr:rowOff>
    </xdr:to>
    <xdr:sp macro="" textlink="">
      <xdr:nvSpPr>
        <xdr:cNvPr id="3682" name="Line 610"/>
        <xdr:cNvSpPr>
          <a:spLocks noChangeShapeType="1"/>
        </xdr:cNvSpPr>
      </xdr:nvSpPr>
      <xdr:spPr bwMode="auto">
        <a:xfrm>
          <a:off x="990600" y="1292923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721</xdr:row>
      <xdr:rowOff>9525</xdr:rowOff>
    </xdr:from>
    <xdr:to>
      <xdr:col>13</xdr:col>
      <xdr:colOff>588645</xdr:colOff>
      <xdr:row>721</xdr:row>
      <xdr:rowOff>9525</xdr:rowOff>
    </xdr:to>
    <xdr:sp macro="" textlink="">
      <xdr:nvSpPr>
        <xdr:cNvPr id="20" name="Line 609"/>
        <xdr:cNvSpPr>
          <a:spLocks noChangeShapeType="1"/>
        </xdr:cNvSpPr>
      </xdr:nvSpPr>
      <xdr:spPr bwMode="auto">
        <a:xfrm>
          <a:off x="6686550" y="1422368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514350</xdr:colOff>
      <xdr:row>722</xdr:row>
      <xdr:rowOff>66675</xdr:rowOff>
    </xdr:from>
    <xdr:to>
      <xdr:col>2</xdr:col>
      <xdr:colOff>344805</xdr:colOff>
      <xdr:row>722</xdr:row>
      <xdr:rowOff>66675</xdr:rowOff>
    </xdr:to>
    <xdr:sp macro="" textlink="">
      <xdr:nvSpPr>
        <xdr:cNvPr id="21" name="Line 610"/>
        <xdr:cNvSpPr>
          <a:spLocks noChangeShapeType="1"/>
        </xdr:cNvSpPr>
      </xdr:nvSpPr>
      <xdr:spPr bwMode="auto">
        <a:xfrm>
          <a:off x="1019175" y="1425035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409574</xdr:colOff>
      <xdr:row>3</xdr:row>
      <xdr:rowOff>57150</xdr:rowOff>
    </xdr:from>
    <xdr:to>
      <xdr:col>3</xdr:col>
      <xdr:colOff>344804</xdr:colOff>
      <xdr:row>3</xdr:row>
      <xdr:rowOff>57150</xdr:rowOff>
    </xdr:to>
    <xdr:sp macro="" textlink="">
      <xdr:nvSpPr>
        <xdr:cNvPr id="4101" name="Line 5"/>
        <xdr:cNvSpPr>
          <a:spLocks noChangeShapeType="1"/>
        </xdr:cNvSpPr>
      </xdr:nvSpPr>
      <xdr:spPr bwMode="auto">
        <a:xfrm>
          <a:off x="990599" y="685800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438149</xdr:colOff>
      <xdr:row>2</xdr:row>
      <xdr:rowOff>9525</xdr:rowOff>
    </xdr:from>
    <xdr:to>
      <xdr:col>14</xdr:col>
      <xdr:colOff>308609</xdr:colOff>
      <xdr:row>2</xdr:row>
      <xdr:rowOff>9525</xdr:rowOff>
    </xdr:to>
    <xdr:sp macro="" textlink="">
      <xdr:nvSpPr>
        <xdr:cNvPr id="4102" name="Line 6"/>
        <xdr:cNvSpPr>
          <a:spLocks noChangeShapeType="1"/>
        </xdr:cNvSpPr>
      </xdr:nvSpPr>
      <xdr:spPr bwMode="auto">
        <a:xfrm>
          <a:off x="6286499" y="4286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123825</xdr:colOff>
      <xdr:row>2</xdr:row>
      <xdr:rowOff>19050</xdr:rowOff>
    </xdr:from>
    <xdr:to>
      <xdr:col>13</xdr:col>
      <xdr:colOff>598170</xdr:colOff>
      <xdr:row>2</xdr:row>
      <xdr:rowOff>19050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6696075" y="43815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114298</xdr:colOff>
      <xdr:row>63</xdr:row>
      <xdr:rowOff>9525</xdr:rowOff>
    </xdr:from>
    <xdr:to>
      <xdr:col>13</xdr:col>
      <xdr:colOff>588643</xdr:colOff>
      <xdr:row>63</xdr:row>
      <xdr:rowOff>9525</xdr:rowOff>
    </xdr:to>
    <xdr:sp macro="" textlink="">
      <xdr:nvSpPr>
        <xdr:cNvPr id="3" name="Line 15"/>
        <xdr:cNvSpPr>
          <a:spLocks noChangeShapeType="1"/>
        </xdr:cNvSpPr>
      </xdr:nvSpPr>
      <xdr:spPr bwMode="auto">
        <a:xfrm>
          <a:off x="6686548" y="405479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125</xdr:row>
      <xdr:rowOff>9525</xdr:rowOff>
    </xdr:from>
    <xdr:to>
      <xdr:col>13</xdr:col>
      <xdr:colOff>588645</xdr:colOff>
      <xdr:row>125</xdr:row>
      <xdr:rowOff>9525</xdr:rowOff>
    </xdr:to>
    <xdr:sp macro="" textlink="">
      <xdr:nvSpPr>
        <xdr:cNvPr id="4" name="Line 16"/>
        <xdr:cNvSpPr>
          <a:spLocks noChangeShapeType="1"/>
        </xdr:cNvSpPr>
      </xdr:nvSpPr>
      <xdr:spPr bwMode="auto">
        <a:xfrm>
          <a:off x="6686550" y="60826650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123824</xdr:colOff>
      <xdr:row>208</xdr:row>
      <xdr:rowOff>9525</xdr:rowOff>
    </xdr:from>
    <xdr:to>
      <xdr:col>13</xdr:col>
      <xdr:colOff>598169</xdr:colOff>
      <xdr:row>208</xdr:row>
      <xdr:rowOff>9525</xdr:rowOff>
    </xdr:to>
    <xdr:sp macro="" textlink="">
      <xdr:nvSpPr>
        <xdr:cNvPr id="6" name="Line 18"/>
        <xdr:cNvSpPr>
          <a:spLocks noChangeShapeType="1"/>
        </xdr:cNvSpPr>
      </xdr:nvSpPr>
      <xdr:spPr bwMode="auto">
        <a:xfrm>
          <a:off x="6696074" y="87677625"/>
          <a:ext cx="2179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85724</xdr:colOff>
      <xdr:row>269</xdr:row>
      <xdr:rowOff>9525</xdr:rowOff>
    </xdr:from>
    <xdr:to>
      <xdr:col>14</xdr:col>
      <xdr:colOff>17144</xdr:colOff>
      <xdr:row>269</xdr:row>
      <xdr:rowOff>9525</xdr:rowOff>
    </xdr:to>
    <xdr:sp macro="" textlink="">
      <xdr:nvSpPr>
        <xdr:cNvPr id="7" name="Line 19"/>
        <xdr:cNvSpPr>
          <a:spLocks noChangeShapeType="1"/>
        </xdr:cNvSpPr>
      </xdr:nvSpPr>
      <xdr:spPr bwMode="auto">
        <a:xfrm>
          <a:off x="6657974" y="147980400"/>
          <a:ext cx="22555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3</xdr:row>
      <xdr:rowOff>57150</xdr:rowOff>
    </xdr:from>
    <xdr:to>
      <xdr:col>2</xdr:col>
      <xdr:colOff>297180</xdr:colOff>
      <xdr:row>3</xdr:row>
      <xdr:rowOff>57150</xdr:rowOff>
    </xdr:to>
    <xdr:sp macro="" textlink="">
      <xdr:nvSpPr>
        <xdr:cNvPr id="10" name="Line 467"/>
        <xdr:cNvSpPr>
          <a:spLocks noChangeShapeType="1"/>
        </xdr:cNvSpPr>
      </xdr:nvSpPr>
      <xdr:spPr bwMode="auto">
        <a:xfrm>
          <a:off x="971550" y="6858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476250</xdr:colOff>
      <xdr:row>64</xdr:row>
      <xdr:rowOff>57150</xdr:rowOff>
    </xdr:from>
    <xdr:to>
      <xdr:col>2</xdr:col>
      <xdr:colOff>306705</xdr:colOff>
      <xdr:row>64</xdr:row>
      <xdr:rowOff>57150</xdr:rowOff>
    </xdr:to>
    <xdr:sp macro="" textlink="">
      <xdr:nvSpPr>
        <xdr:cNvPr id="11" name="Line 468"/>
        <xdr:cNvSpPr>
          <a:spLocks noChangeShapeType="1"/>
        </xdr:cNvSpPr>
      </xdr:nvSpPr>
      <xdr:spPr bwMode="auto">
        <a:xfrm>
          <a:off x="981075" y="408241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126</xdr:row>
      <xdr:rowOff>57150</xdr:rowOff>
    </xdr:from>
    <xdr:to>
      <xdr:col>2</xdr:col>
      <xdr:colOff>297180</xdr:colOff>
      <xdr:row>126</xdr:row>
      <xdr:rowOff>57150</xdr:rowOff>
    </xdr:to>
    <xdr:sp macro="" textlink="">
      <xdr:nvSpPr>
        <xdr:cNvPr id="12" name="Line 469"/>
        <xdr:cNvSpPr>
          <a:spLocks noChangeShapeType="1"/>
        </xdr:cNvSpPr>
      </xdr:nvSpPr>
      <xdr:spPr bwMode="auto">
        <a:xfrm>
          <a:off x="971550" y="610838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209</xdr:row>
      <xdr:rowOff>47625</xdr:rowOff>
    </xdr:from>
    <xdr:to>
      <xdr:col>2</xdr:col>
      <xdr:colOff>325755</xdr:colOff>
      <xdr:row>209</xdr:row>
      <xdr:rowOff>47625</xdr:rowOff>
    </xdr:to>
    <xdr:sp macro="" textlink="">
      <xdr:nvSpPr>
        <xdr:cNvPr id="15" name="Line 472"/>
        <xdr:cNvSpPr>
          <a:spLocks noChangeShapeType="1"/>
        </xdr:cNvSpPr>
      </xdr:nvSpPr>
      <xdr:spPr bwMode="auto">
        <a:xfrm>
          <a:off x="1000125" y="8792527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270</xdr:row>
      <xdr:rowOff>66675</xdr:rowOff>
    </xdr:from>
    <xdr:to>
      <xdr:col>2</xdr:col>
      <xdr:colOff>325755</xdr:colOff>
      <xdr:row>270</xdr:row>
      <xdr:rowOff>66675</xdr:rowOff>
    </xdr:to>
    <xdr:sp macro="" textlink="">
      <xdr:nvSpPr>
        <xdr:cNvPr id="17" name="Line 474"/>
        <xdr:cNvSpPr>
          <a:spLocks noChangeShapeType="1"/>
        </xdr:cNvSpPr>
      </xdr:nvSpPr>
      <xdr:spPr bwMode="auto">
        <a:xfrm>
          <a:off x="1000125" y="1482471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0"/>
  <sheetViews>
    <sheetView tabSelected="1" view="pageBreakPreview" topLeftCell="A96" zoomScale="90" zoomScaleNormal="100" zoomScaleSheetLayoutView="90" workbookViewId="0">
      <selection activeCell="O108" sqref="O108"/>
    </sheetView>
  </sheetViews>
  <sheetFormatPr defaultRowHeight="15"/>
  <cols>
    <col min="1" max="1" width="6.625" style="165" customWidth="1"/>
    <col min="2" max="2" width="17.625" style="165" customWidth="1"/>
    <col min="3" max="3" width="8.625" style="165" customWidth="1"/>
    <col min="4" max="4" width="7.625" style="165" customWidth="1"/>
    <col min="5" max="5" width="7.125" style="165" customWidth="1"/>
    <col min="6" max="6" width="8.125" style="165" customWidth="1"/>
    <col min="7" max="7" width="7.125" style="165" customWidth="1"/>
    <col min="8" max="8" width="8.125" style="165" customWidth="1"/>
    <col min="9" max="9" width="7.125" style="165" customWidth="1"/>
    <col min="10" max="10" width="8.125" style="165" customWidth="1"/>
    <col min="11" max="11" width="7.125" style="165" customWidth="1"/>
    <col min="12" max="12" width="8.125" style="165" customWidth="1"/>
    <col min="13" max="13" width="7.125" style="165" customWidth="1"/>
    <col min="14" max="14" width="8.125" style="165" customWidth="1"/>
    <col min="15" max="15" width="16.625" style="165" customWidth="1"/>
    <col min="16" max="16384" width="9" style="166"/>
  </cols>
  <sheetData>
    <row r="1" spans="1:15" ht="17.100000000000001" customHeight="1">
      <c r="A1" s="364" t="s">
        <v>22</v>
      </c>
      <c r="B1" s="364"/>
      <c r="C1" s="364"/>
      <c r="D1" s="364"/>
      <c r="E1" s="270"/>
      <c r="I1" s="355" t="s">
        <v>4</v>
      </c>
      <c r="J1" s="355"/>
      <c r="K1" s="355"/>
      <c r="L1" s="355"/>
      <c r="M1" s="355"/>
      <c r="N1" s="355"/>
      <c r="O1" s="355"/>
    </row>
    <row r="2" spans="1:15" ht="17.100000000000001" customHeight="1">
      <c r="A2" s="355" t="s">
        <v>48</v>
      </c>
      <c r="B2" s="355"/>
      <c r="C2" s="355"/>
      <c r="D2" s="355"/>
      <c r="E2" s="270"/>
      <c r="I2" s="358" t="s">
        <v>5</v>
      </c>
      <c r="J2" s="358"/>
      <c r="K2" s="358"/>
      <c r="L2" s="358"/>
      <c r="M2" s="358"/>
      <c r="N2" s="358"/>
      <c r="O2" s="358"/>
    </row>
    <row r="3" spans="1:15" ht="17.100000000000001" customHeight="1">
      <c r="A3" s="355" t="s">
        <v>49</v>
      </c>
      <c r="B3" s="355"/>
      <c r="C3" s="355"/>
      <c r="D3" s="355"/>
      <c r="E3" s="271"/>
      <c r="I3" s="345"/>
      <c r="J3" s="345"/>
      <c r="K3" s="345"/>
      <c r="L3" s="345"/>
      <c r="M3" s="345"/>
      <c r="N3" s="345"/>
      <c r="O3" s="345"/>
    </row>
    <row r="4" spans="1:15" s="274" customFormat="1" ht="17.100000000000001" customHeight="1">
      <c r="A4" s="363"/>
      <c r="B4" s="363"/>
      <c r="C4" s="363"/>
      <c r="D4" s="363"/>
      <c r="E4" s="272"/>
      <c r="F4" s="273"/>
      <c r="G4" s="273"/>
      <c r="H4" s="273"/>
    </row>
    <row r="5" spans="1:15" s="275" customFormat="1" ht="24.95" customHeight="1">
      <c r="A5" s="354" t="s">
        <v>773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</row>
    <row r="6" spans="1:15" s="275" customFormat="1" ht="24.95" customHeight="1">
      <c r="A6" s="346" t="s">
        <v>51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</row>
    <row r="7" spans="1:15" s="275" customFormat="1" ht="15" customHeight="1">
      <c r="A7" s="276"/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7"/>
    </row>
    <row r="8" spans="1:15" s="278" customFormat="1" ht="20.100000000000001" customHeight="1">
      <c r="A8" s="347" t="s">
        <v>0</v>
      </c>
      <c r="B8" s="347" t="s">
        <v>24</v>
      </c>
      <c r="C8" s="344" t="s">
        <v>6</v>
      </c>
      <c r="D8" s="344"/>
      <c r="E8" s="348" t="s">
        <v>14</v>
      </c>
      <c r="F8" s="349"/>
      <c r="G8" s="349"/>
      <c r="H8" s="349"/>
      <c r="I8" s="349"/>
      <c r="J8" s="349"/>
      <c r="K8" s="349"/>
      <c r="L8" s="349"/>
      <c r="M8" s="349"/>
      <c r="N8" s="349"/>
      <c r="O8" s="350" t="s">
        <v>398</v>
      </c>
    </row>
    <row r="9" spans="1:15" s="278" customFormat="1" ht="20.100000000000001" customHeight="1">
      <c r="A9" s="347"/>
      <c r="B9" s="344"/>
      <c r="C9" s="353" t="s">
        <v>7</v>
      </c>
      <c r="D9" s="344" t="s">
        <v>8</v>
      </c>
      <c r="E9" s="344" t="s">
        <v>9</v>
      </c>
      <c r="F9" s="344"/>
      <c r="G9" s="344" t="s">
        <v>10</v>
      </c>
      <c r="H9" s="344"/>
      <c r="I9" s="344" t="s">
        <v>11</v>
      </c>
      <c r="J9" s="344"/>
      <c r="K9" s="344" t="s">
        <v>3</v>
      </c>
      <c r="L9" s="344"/>
      <c r="M9" s="344" t="s">
        <v>12</v>
      </c>
      <c r="N9" s="344"/>
      <c r="O9" s="351"/>
    </row>
    <row r="10" spans="1:15" s="280" customFormat="1" ht="20.100000000000001" customHeight="1">
      <c r="A10" s="347"/>
      <c r="B10" s="344"/>
      <c r="C10" s="353"/>
      <c r="D10" s="344"/>
      <c r="E10" s="279" t="s">
        <v>1</v>
      </c>
      <c r="F10" s="279" t="s">
        <v>2</v>
      </c>
      <c r="G10" s="279" t="s">
        <v>1</v>
      </c>
      <c r="H10" s="279" t="s">
        <v>2</v>
      </c>
      <c r="I10" s="279" t="s">
        <v>1</v>
      </c>
      <c r="J10" s="279" t="s">
        <v>2</v>
      </c>
      <c r="K10" s="279" t="s">
        <v>1</v>
      </c>
      <c r="L10" s="279" t="s">
        <v>2</v>
      </c>
      <c r="M10" s="279" t="s">
        <v>1</v>
      </c>
      <c r="N10" s="279" t="s">
        <v>2</v>
      </c>
      <c r="O10" s="352"/>
    </row>
    <row r="11" spans="1:15" s="280" customFormat="1" ht="20.100000000000001" customHeight="1">
      <c r="A11" s="281"/>
      <c r="B11" s="356" t="s">
        <v>393</v>
      </c>
      <c r="C11" s="356"/>
      <c r="D11" s="356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3"/>
    </row>
    <row r="12" spans="1:15" s="284" customFormat="1" ht="18" customHeight="1">
      <c r="A12" s="257">
        <v>1</v>
      </c>
      <c r="B12" s="268" t="s">
        <v>328</v>
      </c>
      <c r="C12" s="261">
        <f t="shared" ref="C12:C31" si="0">SUM(E12,G12,I12,K12,M12,O12)</f>
        <v>45</v>
      </c>
      <c r="D12" s="262"/>
      <c r="E12" s="257">
        <v>10</v>
      </c>
      <c r="F12" s="263">
        <f t="shared" ref="F12:F31" si="1">E12*100/C12</f>
        <v>22.222222222222221</v>
      </c>
      <c r="G12" s="257">
        <v>35</v>
      </c>
      <c r="H12" s="263">
        <f t="shared" ref="H12:H31" si="2">G12*100/C12</f>
        <v>77.777777777777771</v>
      </c>
      <c r="I12" s="257">
        <v>0</v>
      </c>
      <c r="J12" s="263">
        <f t="shared" ref="J12:J31" si="3">I12*100/C12</f>
        <v>0</v>
      </c>
      <c r="K12" s="257">
        <v>0</v>
      </c>
      <c r="L12" s="263">
        <f t="shared" ref="L12:L31" si="4">K12*100/C12</f>
        <v>0</v>
      </c>
      <c r="M12" s="257">
        <v>0</v>
      </c>
      <c r="N12" s="263">
        <f t="shared" ref="N12:N31" si="5">M12*100/C12</f>
        <v>0</v>
      </c>
      <c r="O12" s="265"/>
    </row>
    <row r="13" spans="1:15" s="284" customFormat="1" ht="18" customHeight="1">
      <c r="A13" s="257">
        <v>2</v>
      </c>
      <c r="B13" s="268" t="s">
        <v>329</v>
      </c>
      <c r="C13" s="261">
        <f t="shared" si="0"/>
        <v>46</v>
      </c>
      <c r="D13" s="262"/>
      <c r="E13" s="257">
        <v>8</v>
      </c>
      <c r="F13" s="263">
        <f t="shared" si="1"/>
        <v>17.391304347826086</v>
      </c>
      <c r="G13" s="257">
        <v>32</v>
      </c>
      <c r="H13" s="263">
        <f t="shared" si="2"/>
        <v>69.565217391304344</v>
      </c>
      <c r="I13" s="257">
        <v>3</v>
      </c>
      <c r="J13" s="263">
        <f t="shared" si="3"/>
        <v>6.5217391304347823</v>
      </c>
      <c r="K13" s="257">
        <v>2</v>
      </c>
      <c r="L13" s="263">
        <f t="shared" si="4"/>
        <v>4.3478260869565215</v>
      </c>
      <c r="M13" s="257">
        <v>1</v>
      </c>
      <c r="N13" s="263">
        <f t="shared" si="5"/>
        <v>2.1739130434782608</v>
      </c>
      <c r="O13" s="265"/>
    </row>
    <row r="14" spans="1:15" s="284" customFormat="1" ht="18" customHeight="1">
      <c r="A14" s="257">
        <v>3</v>
      </c>
      <c r="B14" s="268" t="s">
        <v>331</v>
      </c>
      <c r="C14" s="261">
        <f t="shared" si="0"/>
        <v>42</v>
      </c>
      <c r="D14" s="262">
        <v>2</v>
      </c>
      <c r="E14" s="257">
        <v>22</v>
      </c>
      <c r="F14" s="263">
        <f t="shared" si="1"/>
        <v>52.38095238095238</v>
      </c>
      <c r="G14" s="257">
        <v>17</v>
      </c>
      <c r="H14" s="263">
        <f t="shared" si="2"/>
        <v>40.476190476190474</v>
      </c>
      <c r="I14" s="257">
        <v>3</v>
      </c>
      <c r="J14" s="263">
        <f t="shared" si="3"/>
        <v>7.1428571428571432</v>
      </c>
      <c r="K14" s="257">
        <v>0</v>
      </c>
      <c r="L14" s="263">
        <f t="shared" si="4"/>
        <v>0</v>
      </c>
      <c r="M14" s="257">
        <v>0</v>
      </c>
      <c r="N14" s="263">
        <f t="shared" si="5"/>
        <v>0</v>
      </c>
      <c r="O14" s="265"/>
    </row>
    <row r="15" spans="1:15" s="284" customFormat="1" ht="18" customHeight="1">
      <c r="A15" s="257">
        <v>4</v>
      </c>
      <c r="B15" s="268" t="s">
        <v>332</v>
      </c>
      <c r="C15" s="261">
        <f t="shared" si="0"/>
        <v>40</v>
      </c>
      <c r="D15" s="262">
        <v>1</v>
      </c>
      <c r="E15" s="257">
        <v>29</v>
      </c>
      <c r="F15" s="263">
        <f t="shared" si="1"/>
        <v>72.5</v>
      </c>
      <c r="G15" s="257">
        <v>11</v>
      </c>
      <c r="H15" s="263">
        <f t="shared" si="2"/>
        <v>27.5</v>
      </c>
      <c r="I15" s="257">
        <v>0</v>
      </c>
      <c r="J15" s="263">
        <f t="shared" si="3"/>
        <v>0</v>
      </c>
      <c r="K15" s="257">
        <v>0</v>
      </c>
      <c r="L15" s="263">
        <f t="shared" si="4"/>
        <v>0</v>
      </c>
      <c r="M15" s="257">
        <v>0</v>
      </c>
      <c r="N15" s="263">
        <f t="shared" si="5"/>
        <v>0</v>
      </c>
      <c r="O15" s="265"/>
    </row>
    <row r="16" spans="1:15" s="284" customFormat="1" ht="18" customHeight="1">
      <c r="A16" s="257">
        <v>5</v>
      </c>
      <c r="B16" s="268" t="s">
        <v>334</v>
      </c>
      <c r="C16" s="261">
        <f t="shared" si="0"/>
        <v>27</v>
      </c>
      <c r="D16" s="262">
        <v>1</v>
      </c>
      <c r="E16" s="257">
        <v>9</v>
      </c>
      <c r="F16" s="263">
        <f t="shared" si="1"/>
        <v>33.333333333333336</v>
      </c>
      <c r="G16" s="257">
        <v>17</v>
      </c>
      <c r="H16" s="263">
        <f t="shared" si="2"/>
        <v>62.962962962962962</v>
      </c>
      <c r="I16" s="257">
        <v>0</v>
      </c>
      <c r="J16" s="263">
        <f t="shared" si="3"/>
        <v>0</v>
      </c>
      <c r="K16" s="257">
        <v>1</v>
      </c>
      <c r="L16" s="263">
        <f t="shared" si="4"/>
        <v>3.7037037037037037</v>
      </c>
      <c r="M16" s="257">
        <v>0</v>
      </c>
      <c r="N16" s="263">
        <f t="shared" si="5"/>
        <v>0</v>
      </c>
      <c r="O16" s="265"/>
    </row>
    <row r="17" spans="1:15" s="284" customFormat="1" ht="18" customHeight="1">
      <c r="A17" s="257">
        <v>6</v>
      </c>
      <c r="B17" s="268" t="s">
        <v>335</v>
      </c>
      <c r="C17" s="261">
        <f t="shared" si="0"/>
        <v>47</v>
      </c>
      <c r="D17" s="262"/>
      <c r="E17" s="257">
        <v>22</v>
      </c>
      <c r="F17" s="263">
        <f t="shared" si="1"/>
        <v>46.808510638297875</v>
      </c>
      <c r="G17" s="257">
        <v>24</v>
      </c>
      <c r="H17" s="263">
        <f t="shared" si="2"/>
        <v>51.063829787234042</v>
      </c>
      <c r="I17" s="257">
        <v>1</v>
      </c>
      <c r="J17" s="263">
        <f t="shared" si="3"/>
        <v>2.1276595744680851</v>
      </c>
      <c r="K17" s="257">
        <v>0</v>
      </c>
      <c r="L17" s="263">
        <f t="shared" si="4"/>
        <v>0</v>
      </c>
      <c r="M17" s="257">
        <v>0</v>
      </c>
      <c r="N17" s="263">
        <f t="shared" si="5"/>
        <v>0</v>
      </c>
      <c r="O17" s="265"/>
    </row>
    <row r="18" spans="1:15" s="284" customFormat="1" ht="18" customHeight="1">
      <c r="A18" s="257">
        <v>7</v>
      </c>
      <c r="B18" s="268" t="s">
        <v>336</v>
      </c>
      <c r="C18" s="261">
        <f t="shared" si="0"/>
        <v>42</v>
      </c>
      <c r="D18" s="262"/>
      <c r="E18" s="257">
        <v>10</v>
      </c>
      <c r="F18" s="263">
        <f t="shared" si="1"/>
        <v>23.80952380952381</v>
      </c>
      <c r="G18" s="257">
        <v>32</v>
      </c>
      <c r="H18" s="263">
        <f t="shared" si="2"/>
        <v>76.19047619047619</v>
      </c>
      <c r="I18" s="257">
        <v>0</v>
      </c>
      <c r="J18" s="263">
        <f t="shared" si="3"/>
        <v>0</v>
      </c>
      <c r="K18" s="257">
        <v>0</v>
      </c>
      <c r="L18" s="263">
        <f t="shared" si="4"/>
        <v>0</v>
      </c>
      <c r="M18" s="257">
        <v>0</v>
      </c>
      <c r="N18" s="263">
        <f t="shared" si="5"/>
        <v>0</v>
      </c>
      <c r="O18" s="265"/>
    </row>
    <row r="19" spans="1:15" s="284" customFormat="1" ht="18" customHeight="1">
      <c r="A19" s="257">
        <v>8</v>
      </c>
      <c r="B19" s="268" t="s">
        <v>337</v>
      </c>
      <c r="C19" s="261">
        <f t="shared" si="0"/>
        <v>25</v>
      </c>
      <c r="D19" s="262">
        <v>1</v>
      </c>
      <c r="E19" s="257">
        <v>15</v>
      </c>
      <c r="F19" s="263">
        <f t="shared" si="1"/>
        <v>60</v>
      </c>
      <c r="G19" s="257">
        <v>10</v>
      </c>
      <c r="H19" s="263">
        <f t="shared" si="2"/>
        <v>40</v>
      </c>
      <c r="I19" s="257">
        <v>0</v>
      </c>
      <c r="J19" s="263">
        <f t="shared" si="3"/>
        <v>0</v>
      </c>
      <c r="K19" s="257">
        <v>0</v>
      </c>
      <c r="L19" s="263">
        <f t="shared" si="4"/>
        <v>0</v>
      </c>
      <c r="M19" s="257">
        <v>0</v>
      </c>
      <c r="N19" s="263">
        <f t="shared" si="5"/>
        <v>0</v>
      </c>
      <c r="O19" s="265"/>
    </row>
    <row r="20" spans="1:15" s="284" customFormat="1" ht="18" customHeight="1">
      <c r="A20" s="257">
        <v>9</v>
      </c>
      <c r="B20" s="268" t="s">
        <v>339</v>
      </c>
      <c r="C20" s="261">
        <f t="shared" si="0"/>
        <v>42</v>
      </c>
      <c r="D20" s="262"/>
      <c r="E20" s="257">
        <v>27</v>
      </c>
      <c r="F20" s="263">
        <f t="shared" si="1"/>
        <v>64.285714285714292</v>
      </c>
      <c r="G20" s="257">
        <v>13</v>
      </c>
      <c r="H20" s="263">
        <f t="shared" si="2"/>
        <v>30.952380952380953</v>
      </c>
      <c r="I20" s="257">
        <v>0</v>
      </c>
      <c r="J20" s="263">
        <f t="shared" si="3"/>
        <v>0</v>
      </c>
      <c r="K20" s="257">
        <v>2</v>
      </c>
      <c r="L20" s="263">
        <f t="shared" si="4"/>
        <v>4.7619047619047619</v>
      </c>
      <c r="M20" s="257">
        <v>0</v>
      </c>
      <c r="N20" s="263">
        <f t="shared" si="5"/>
        <v>0</v>
      </c>
      <c r="O20" s="265"/>
    </row>
    <row r="21" spans="1:15" s="284" customFormat="1" ht="18" customHeight="1">
      <c r="A21" s="257">
        <v>10</v>
      </c>
      <c r="B21" s="268" t="s">
        <v>340</v>
      </c>
      <c r="C21" s="261">
        <f t="shared" si="0"/>
        <v>25</v>
      </c>
      <c r="D21" s="262"/>
      <c r="E21" s="257">
        <v>22</v>
      </c>
      <c r="F21" s="263">
        <f t="shared" si="1"/>
        <v>88</v>
      </c>
      <c r="G21" s="257">
        <v>3</v>
      </c>
      <c r="H21" s="263">
        <f t="shared" si="2"/>
        <v>12</v>
      </c>
      <c r="I21" s="257">
        <v>0</v>
      </c>
      <c r="J21" s="263">
        <f t="shared" si="3"/>
        <v>0</v>
      </c>
      <c r="K21" s="257">
        <v>0</v>
      </c>
      <c r="L21" s="263">
        <f t="shared" si="4"/>
        <v>0</v>
      </c>
      <c r="M21" s="257">
        <v>0</v>
      </c>
      <c r="N21" s="263">
        <f t="shared" si="5"/>
        <v>0</v>
      </c>
      <c r="O21" s="265"/>
    </row>
    <row r="22" spans="1:15" s="284" customFormat="1" ht="18" customHeight="1">
      <c r="A22" s="257">
        <v>11</v>
      </c>
      <c r="B22" s="268" t="s">
        <v>338</v>
      </c>
      <c r="C22" s="261">
        <f t="shared" si="0"/>
        <v>20</v>
      </c>
      <c r="D22" s="262"/>
      <c r="E22" s="257">
        <v>11</v>
      </c>
      <c r="F22" s="263">
        <f t="shared" si="1"/>
        <v>55</v>
      </c>
      <c r="G22" s="257">
        <v>9</v>
      </c>
      <c r="H22" s="263">
        <f t="shared" si="2"/>
        <v>45</v>
      </c>
      <c r="I22" s="257">
        <v>0</v>
      </c>
      <c r="J22" s="263">
        <f t="shared" si="3"/>
        <v>0</v>
      </c>
      <c r="K22" s="257">
        <v>0</v>
      </c>
      <c r="L22" s="263">
        <f t="shared" si="4"/>
        <v>0</v>
      </c>
      <c r="M22" s="257">
        <v>0</v>
      </c>
      <c r="N22" s="263">
        <f t="shared" si="5"/>
        <v>0</v>
      </c>
      <c r="O22" s="265"/>
    </row>
    <row r="23" spans="1:15" s="284" customFormat="1" ht="18" customHeight="1">
      <c r="A23" s="257">
        <v>12</v>
      </c>
      <c r="B23" s="268" t="s">
        <v>341</v>
      </c>
      <c r="C23" s="261">
        <f t="shared" si="0"/>
        <v>36</v>
      </c>
      <c r="D23" s="262"/>
      <c r="E23" s="257">
        <v>27</v>
      </c>
      <c r="F23" s="263">
        <f t="shared" si="1"/>
        <v>75</v>
      </c>
      <c r="G23" s="257">
        <v>7</v>
      </c>
      <c r="H23" s="263">
        <f t="shared" si="2"/>
        <v>19.444444444444443</v>
      </c>
      <c r="I23" s="257">
        <v>0</v>
      </c>
      <c r="J23" s="263">
        <f t="shared" si="3"/>
        <v>0</v>
      </c>
      <c r="K23" s="257">
        <v>2</v>
      </c>
      <c r="L23" s="263">
        <f t="shared" si="4"/>
        <v>5.5555555555555554</v>
      </c>
      <c r="M23" s="257">
        <v>0</v>
      </c>
      <c r="N23" s="263">
        <f t="shared" si="5"/>
        <v>0</v>
      </c>
      <c r="O23" s="265"/>
    </row>
    <row r="24" spans="1:15" s="284" customFormat="1" ht="18" customHeight="1">
      <c r="A24" s="257">
        <v>13</v>
      </c>
      <c r="B24" s="268" t="s">
        <v>342</v>
      </c>
      <c r="C24" s="261">
        <f t="shared" si="0"/>
        <v>28</v>
      </c>
      <c r="D24" s="262">
        <v>1</v>
      </c>
      <c r="E24" s="257">
        <v>0</v>
      </c>
      <c r="F24" s="263">
        <f t="shared" si="1"/>
        <v>0</v>
      </c>
      <c r="G24" s="257">
        <v>0</v>
      </c>
      <c r="H24" s="263">
        <f t="shared" si="2"/>
        <v>0</v>
      </c>
      <c r="I24" s="257">
        <v>7</v>
      </c>
      <c r="J24" s="263">
        <f t="shared" si="3"/>
        <v>25</v>
      </c>
      <c r="K24" s="257">
        <v>21</v>
      </c>
      <c r="L24" s="263">
        <f t="shared" si="4"/>
        <v>75</v>
      </c>
      <c r="M24" s="257">
        <v>0</v>
      </c>
      <c r="N24" s="263">
        <f t="shared" si="5"/>
        <v>0</v>
      </c>
      <c r="O24" s="265"/>
    </row>
    <row r="25" spans="1:15" s="284" customFormat="1" ht="18" customHeight="1">
      <c r="A25" s="257">
        <v>14</v>
      </c>
      <c r="B25" s="268" t="s">
        <v>343</v>
      </c>
      <c r="C25" s="261">
        <f t="shared" si="0"/>
        <v>43</v>
      </c>
      <c r="D25" s="262"/>
      <c r="E25" s="257">
        <v>26</v>
      </c>
      <c r="F25" s="263">
        <f t="shared" si="1"/>
        <v>60.465116279069768</v>
      </c>
      <c r="G25" s="257">
        <v>13</v>
      </c>
      <c r="H25" s="263">
        <f t="shared" si="2"/>
        <v>30.232558139534884</v>
      </c>
      <c r="I25" s="257">
        <v>2</v>
      </c>
      <c r="J25" s="263">
        <f t="shared" si="3"/>
        <v>4.6511627906976747</v>
      </c>
      <c r="K25" s="257">
        <v>1</v>
      </c>
      <c r="L25" s="263">
        <f t="shared" si="4"/>
        <v>2.3255813953488373</v>
      </c>
      <c r="M25" s="257">
        <v>1</v>
      </c>
      <c r="N25" s="263">
        <f t="shared" si="5"/>
        <v>2.3255813953488373</v>
      </c>
      <c r="O25" s="265"/>
    </row>
    <row r="26" spans="1:15" s="284" customFormat="1" ht="18" customHeight="1">
      <c r="A26" s="257">
        <v>15</v>
      </c>
      <c r="B26" s="268" t="s">
        <v>344</v>
      </c>
      <c r="C26" s="261">
        <f t="shared" si="0"/>
        <v>29</v>
      </c>
      <c r="D26" s="262"/>
      <c r="E26" s="257">
        <v>0</v>
      </c>
      <c r="F26" s="263">
        <f t="shared" si="1"/>
        <v>0</v>
      </c>
      <c r="G26" s="257">
        <v>1</v>
      </c>
      <c r="H26" s="263">
        <f t="shared" si="2"/>
        <v>3.4482758620689653</v>
      </c>
      <c r="I26" s="257">
        <v>6</v>
      </c>
      <c r="J26" s="263">
        <f t="shared" si="3"/>
        <v>20.689655172413794</v>
      </c>
      <c r="K26" s="257">
        <v>22</v>
      </c>
      <c r="L26" s="263">
        <f t="shared" si="4"/>
        <v>75.862068965517238</v>
      </c>
      <c r="M26" s="257">
        <v>0</v>
      </c>
      <c r="N26" s="263">
        <f t="shared" si="5"/>
        <v>0</v>
      </c>
      <c r="O26" s="265"/>
    </row>
    <row r="27" spans="1:15" s="284" customFormat="1" ht="18" customHeight="1">
      <c r="A27" s="257">
        <v>16</v>
      </c>
      <c r="B27" s="268" t="s">
        <v>345</v>
      </c>
      <c r="C27" s="261">
        <f t="shared" si="0"/>
        <v>43</v>
      </c>
      <c r="D27" s="262"/>
      <c r="E27" s="257">
        <v>8</v>
      </c>
      <c r="F27" s="263">
        <f t="shared" si="1"/>
        <v>18.604651162790699</v>
      </c>
      <c r="G27" s="257">
        <v>35</v>
      </c>
      <c r="H27" s="263">
        <f t="shared" si="2"/>
        <v>81.395348837209298</v>
      </c>
      <c r="I27" s="257">
        <v>0</v>
      </c>
      <c r="J27" s="263">
        <f t="shared" si="3"/>
        <v>0</v>
      </c>
      <c r="K27" s="257">
        <v>0</v>
      </c>
      <c r="L27" s="263">
        <f t="shared" si="4"/>
        <v>0</v>
      </c>
      <c r="M27" s="257">
        <v>0</v>
      </c>
      <c r="N27" s="263">
        <f t="shared" si="5"/>
        <v>0</v>
      </c>
      <c r="O27" s="265"/>
    </row>
    <row r="28" spans="1:15" s="284" customFormat="1" ht="18" customHeight="1">
      <c r="A28" s="257">
        <v>17</v>
      </c>
      <c r="B28" s="268" t="s">
        <v>346</v>
      </c>
      <c r="C28" s="261">
        <f t="shared" si="0"/>
        <v>23</v>
      </c>
      <c r="D28" s="262"/>
      <c r="E28" s="257">
        <v>8</v>
      </c>
      <c r="F28" s="263">
        <f t="shared" si="1"/>
        <v>34.782608695652172</v>
      </c>
      <c r="G28" s="257">
        <v>15</v>
      </c>
      <c r="H28" s="263">
        <f t="shared" si="2"/>
        <v>65.217391304347828</v>
      </c>
      <c r="I28" s="257">
        <v>0</v>
      </c>
      <c r="J28" s="263">
        <f t="shared" si="3"/>
        <v>0</v>
      </c>
      <c r="K28" s="257">
        <v>0</v>
      </c>
      <c r="L28" s="263">
        <f t="shared" si="4"/>
        <v>0</v>
      </c>
      <c r="M28" s="257">
        <v>0</v>
      </c>
      <c r="N28" s="263">
        <f t="shared" si="5"/>
        <v>0</v>
      </c>
      <c r="O28" s="265"/>
    </row>
    <row r="29" spans="1:15" s="284" customFormat="1" ht="18" customHeight="1">
      <c r="A29" s="257">
        <v>18</v>
      </c>
      <c r="B29" s="268" t="s">
        <v>348</v>
      </c>
      <c r="C29" s="261">
        <f t="shared" si="0"/>
        <v>40</v>
      </c>
      <c r="D29" s="262"/>
      <c r="E29" s="257">
        <v>1</v>
      </c>
      <c r="F29" s="263">
        <f t="shared" si="1"/>
        <v>2.5</v>
      </c>
      <c r="G29" s="257">
        <v>16</v>
      </c>
      <c r="H29" s="263">
        <f t="shared" si="2"/>
        <v>40</v>
      </c>
      <c r="I29" s="257">
        <v>23</v>
      </c>
      <c r="J29" s="263">
        <f t="shared" si="3"/>
        <v>57.5</v>
      </c>
      <c r="K29" s="257">
        <v>0</v>
      </c>
      <c r="L29" s="263">
        <f t="shared" si="4"/>
        <v>0</v>
      </c>
      <c r="M29" s="257">
        <v>0</v>
      </c>
      <c r="N29" s="263">
        <f t="shared" si="5"/>
        <v>0</v>
      </c>
      <c r="O29" s="265"/>
    </row>
    <row r="30" spans="1:15" s="284" customFormat="1" ht="18" customHeight="1">
      <c r="A30" s="257">
        <v>19</v>
      </c>
      <c r="B30" s="268" t="s">
        <v>349</v>
      </c>
      <c r="C30" s="261">
        <f t="shared" si="0"/>
        <v>19</v>
      </c>
      <c r="D30" s="269"/>
      <c r="E30" s="257">
        <v>9</v>
      </c>
      <c r="F30" s="263">
        <f t="shared" si="1"/>
        <v>47.368421052631582</v>
      </c>
      <c r="G30" s="257">
        <v>10</v>
      </c>
      <c r="H30" s="263">
        <f t="shared" si="2"/>
        <v>52.631578947368418</v>
      </c>
      <c r="I30" s="257">
        <v>0</v>
      </c>
      <c r="J30" s="263">
        <f t="shared" si="3"/>
        <v>0</v>
      </c>
      <c r="K30" s="257">
        <v>0</v>
      </c>
      <c r="L30" s="263">
        <f t="shared" si="4"/>
        <v>0</v>
      </c>
      <c r="M30" s="257">
        <v>0</v>
      </c>
      <c r="N30" s="263">
        <f t="shared" si="5"/>
        <v>0</v>
      </c>
      <c r="O30" s="265"/>
    </row>
    <row r="31" spans="1:15" s="284" customFormat="1" ht="18" customHeight="1">
      <c r="A31" s="257">
        <v>20</v>
      </c>
      <c r="B31" s="268" t="s">
        <v>350</v>
      </c>
      <c r="C31" s="261">
        <f t="shared" si="0"/>
        <v>48</v>
      </c>
      <c r="D31" s="262">
        <v>1</v>
      </c>
      <c r="E31" s="257">
        <v>29</v>
      </c>
      <c r="F31" s="263">
        <f t="shared" si="1"/>
        <v>60.416666666666664</v>
      </c>
      <c r="G31" s="257">
        <v>18</v>
      </c>
      <c r="H31" s="263">
        <f t="shared" si="2"/>
        <v>37.5</v>
      </c>
      <c r="I31" s="257">
        <v>1</v>
      </c>
      <c r="J31" s="263">
        <f t="shared" si="3"/>
        <v>2.0833333333333335</v>
      </c>
      <c r="K31" s="257">
        <v>0</v>
      </c>
      <c r="L31" s="263">
        <f t="shared" si="4"/>
        <v>0</v>
      </c>
      <c r="M31" s="257">
        <v>0</v>
      </c>
      <c r="N31" s="263">
        <f t="shared" si="5"/>
        <v>0</v>
      </c>
      <c r="O31" s="265"/>
    </row>
    <row r="32" spans="1:15" s="284" customFormat="1" ht="18" customHeight="1">
      <c r="A32" s="257">
        <v>21</v>
      </c>
      <c r="B32" s="268" t="s">
        <v>351</v>
      </c>
      <c r="C32" s="261">
        <f t="shared" ref="C32:C52" si="6">SUM(E32,G32,I32,K32,M32,O32)</f>
        <v>51</v>
      </c>
      <c r="D32" s="262"/>
      <c r="E32" s="257">
        <v>23</v>
      </c>
      <c r="F32" s="263">
        <f t="shared" ref="F32:F59" si="7">E32*100/C32</f>
        <v>45.098039215686278</v>
      </c>
      <c r="G32" s="257">
        <v>27</v>
      </c>
      <c r="H32" s="263">
        <f t="shared" ref="H32:H59" si="8">G32*100/C32</f>
        <v>52.941176470588232</v>
      </c>
      <c r="I32" s="257">
        <v>1</v>
      </c>
      <c r="J32" s="263">
        <f t="shared" ref="J32:J59" si="9">I32*100/C32</f>
        <v>1.9607843137254901</v>
      </c>
      <c r="K32" s="257">
        <v>0</v>
      </c>
      <c r="L32" s="263">
        <f t="shared" ref="L32:L59" si="10">K32*100/C32</f>
        <v>0</v>
      </c>
      <c r="M32" s="257">
        <v>0</v>
      </c>
      <c r="N32" s="263">
        <f t="shared" ref="N32:N59" si="11">M32*100/C32</f>
        <v>0</v>
      </c>
      <c r="O32" s="265"/>
    </row>
    <row r="33" spans="1:15" s="284" customFormat="1" ht="18" customHeight="1">
      <c r="A33" s="257">
        <v>22</v>
      </c>
      <c r="B33" s="268" t="s">
        <v>352</v>
      </c>
      <c r="C33" s="261">
        <f t="shared" si="6"/>
        <v>52</v>
      </c>
      <c r="D33" s="262"/>
      <c r="E33" s="257">
        <v>10</v>
      </c>
      <c r="F33" s="263">
        <f t="shared" si="7"/>
        <v>19.23076923076923</v>
      </c>
      <c r="G33" s="257">
        <v>40</v>
      </c>
      <c r="H33" s="263">
        <f t="shared" si="8"/>
        <v>76.92307692307692</v>
      </c>
      <c r="I33" s="257">
        <v>2</v>
      </c>
      <c r="J33" s="263">
        <f t="shared" si="9"/>
        <v>3.8461538461538463</v>
      </c>
      <c r="K33" s="257">
        <v>0</v>
      </c>
      <c r="L33" s="263">
        <f t="shared" si="10"/>
        <v>0</v>
      </c>
      <c r="M33" s="257">
        <v>0</v>
      </c>
      <c r="N33" s="263">
        <f t="shared" si="11"/>
        <v>0</v>
      </c>
      <c r="O33" s="265"/>
    </row>
    <row r="34" spans="1:15" s="284" customFormat="1" ht="18" customHeight="1">
      <c r="A34" s="257">
        <v>23</v>
      </c>
      <c r="B34" s="268" t="s">
        <v>353</v>
      </c>
      <c r="C34" s="261">
        <f t="shared" si="6"/>
        <v>53</v>
      </c>
      <c r="D34" s="262"/>
      <c r="E34" s="257">
        <v>32</v>
      </c>
      <c r="F34" s="263">
        <f t="shared" si="7"/>
        <v>60.377358490566039</v>
      </c>
      <c r="G34" s="257">
        <v>17</v>
      </c>
      <c r="H34" s="263">
        <f t="shared" si="8"/>
        <v>32.075471698113205</v>
      </c>
      <c r="I34" s="257">
        <v>2</v>
      </c>
      <c r="J34" s="263">
        <f t="shared" si="9"/>
        <v>3.7735849056603774</v>
      </c>
      <c r="K34" s="257">
        <v>0</v>
      </c>
      <c r="L34" s="263">
        <f t="shared" si="10"/>
        <v>0</v>
      </c>
      <c r="M34" s="257">
        <v>2</v>
      </c>
      <c r="N34" s="263">
        <f t="shared" si="11"/>
        <v>3.7735849056603774</v>
      </c>
      <c r="O34" s="265"/>
    </row>
    <row r="35" spans="1:15" s="284" customFormat="1" ht="18" customHeight="1">
      <c r="A35" s="257">
        <v>24</v>
      </c>
      <c r="B35" s="268" t="s">
        <v>354</v>
      </c>
      <c r="C35" s="261">
        <f t="shared" si="6"/>
        <v>54</v>
      </c>
      <c r="D35" s="262"/>
      <c r="E35" s="257">
        <v>27</v>
      </c>
      <c r="F35" s="263">
        <f t="shared" si="7"/>
        <v>50</v>
      </c>
      <c r="G35" s="257">
        <v>24</v>
      </c>
      <c r="H35" s="263">
        <f t="shared" si="8"/>
        <v>44.444444444444443</v>
      </c>
      <c r="I35" s="257">
        <v>3</v>
      </c>
      <c r="J35" s="263">
        <f t="shared" si="9"/>
        <v>5.5555555555555554</v>
      </c>
      <c r="K35" s="257">
        <v>0</v>
      </c>
      <c r="L35" s="263">
        <f t="shared" si="10"/>
        <v>0</v>
      </c>
      <c r="M35" s="257">
        <v>0</v>
      </c>
      <c r="N35" s="263">
        <f t="shared" si="11"/>
        <v>0</v>
      </c>
      <c r="O35" s="265"/>
    </row>
    <row r="36" spans="1:15" s="284" customFormat="1" ht="18" customHeight="1">
      <c r="A36" s="257">
        <v>25</v>
      </c>
      <c r="B36" s="268" t="s">
        <v>355</v>
      </c>
      <c r="C36" s="261">
        <f t="shared" si="6"/>
        <v>50</v>
      </c>
      <c r="D36" s="262"/>
      <c r="E36" s="257">
        <v>18</v>
      </c>
      <c r="F36" s="263">
        <f t="shared" si="7"/>
        <v>36</v>
      </c>
      <c r="G36" s="257">
        <v>31</v>
      </c>
      <c r="H36" s="263">
        <f t="shared" si="8"/>
        <v>62</v>
      </c>
      <c r="I36" s="257">
        <v>0</v>
      </c>
      <c r="J36" s="263">
        <f t="shared" si="9"/>
        <v>0</v>
      </c>
      <c r="K36" s="257">
        <v>1</v>
      </c>
      <c r="L36" s="263">
        <f t="shared" si="10"/>
        <v>2</v>
      </c>
      <c r="M36" s="257">
        <v>0</v>
      </c>
      <c r="N36" s="263">
        <f t="shared" si="11"/>
        <v>0</v>
      </c>
      <c r="O36" s="265"/>
    </row>
    <row r="37" spans="1:15" s="284" customFormat="1" ht="18" customHeight="1">
      <c r="A37" s="257">
        <v>26</v>
      </c>
      <c r="B37" s="268" t="s">
        <v>356</v>
      </c>
      <c r="C37" s="261">
        <f t="shared" si="6"/>
        <v>51</v>
      </c>
      <c r="D37" s="262"/>
      <c r="E37" s="257">
        <v>18</v>
      </c>
      <c r="F37" s="263">
        <f t="shared" si="7"/>
        <v>35.294117647058826</v>
      </c>
      <c r="G37" s="257">
        <v>32</v>
      </c>
      <c r="H37" s="263">
        <f t="shared" si="8"/>
        <v>62.745098039215684</v>
      </c>
      <c r="I37" s="257">
        <v>0</v>
      </c>
      <c r="J37" s="263">
        <f t="shared" si="9"/>
        <v>0</v>
      </c>
      <c r="K37" s="257">
        <v>0</v>
      </c>
      <c r="L37" s="263">
        <f t="shared" si="10"/>
        <v>0</v>
      </c>
      <c r="M37" s="257">
        <v>1</v>
      </c>
      <c r="N37" s="263">
        <f t="shared" si="11"/>
        <v>1.9607843137254901</v>
      </c>
      <c r="O37" s="265"/>
    </row>
    <row r="38" spans="1:15" s="284" customFormat="1" ht="18" customHeight="1">
      <c r="A38" s="257">
        <v>27</v>
      </c>
      <c r="B38" s="268" t="s">
        <v>357</v>
      </c>
      <c r="C38" s="261">
        <f t="shared" si="6"/>
        <v>51</v>
      </c>
      <c r="D38" s="262"/>
      <c r="E38" s="257">
        <v>12</v>
      </c>
      <c r="F38" s="263">
        <f t="shared" si="7"/>
        <v>23.529411764705884</v>
      </c>
      <c r="G38" s="257">
        <v>37</v>
      </c>
      <c r="H38" s="263">
        <f t="shared" si="8"/>
        <v>72.549019607843135</v>
      </c>
      <c r="I38" s="257">
        <v>2</v>
      </c>
      <c r="J38" s="263">
        <f t="shared" si="9"/>
        <v>3.9215686274509802</v>
      </c>
      <c r="K38" s="257">
        <v>0</v>
      </c>
      <c r="L38" s="263">
        <f t="shared" si="10"/>
        <v>0</v>
      </c>
      <c r="M38" s="257">
        <v>0</v>
      </c>
      <c r="N38" s="263">
        <f t="shared" si="11"/>
        <v>0</v>
      </c>
      <c r="O38" s="265"/>
    </row>
    <row r="39" spans="1:15" s="284" customFormat="1" ht="18" customHeight="1">
      <c r="A39" s="257">
        <v>28</v>
      </c>
      <c r="B39" s="268" t="s">
        <v>358</v>
      </c>
      <c r="C39" s="261">
        <f t="shared" si="6"/>
        <v>48</v>
      </c>
      <c r="D39" s="262">
        <v>1</v>
      </c>
      <c r="E39" s="257">
        <v>5</v>
      </c>
      <c r="F39" s="263">
        <f t="shared" si="7"/>
        <v>10.416666666666666</v>
      </c>
      <c r="G39" s="257">
        <v>43</v>
      </c>
      <c r="H39" s="263">
        <f t="shared" si="8"/>
        <v>89.583333333333329</v>
      </c>
      <c r="I39" s="257">
        <v>0</v>
      </c>
      <c r="J39" s="263">
        <f t="shared" si="9"/>
        <v>0</v>
      </c>
      <c r="K39" s="257">
        <v>0</v>
      </c>
      <c r="L39" s="263">
        <f t="shared" si="10"/>
        <v>0</v>
      </c>
      <c r="M39" s="257">
        <v>0</v>
      </c>
      <c r="N39" s="263">
        <f t="shared" si="11"/>
        <v>0</v>
      </c>
      <c r="O39" s="265"/>
    </row>
    <row r="40" spans="1:15" s="284" customFormat="1" ht="18" customHeight="1">
      <c r="A40" s="257">
        <v>29</v>
      </c>
      <c r="B40" s="268" t="s">
        <v>365</v>
      </c>
      <c r="C40" s="261">
        <f t="shared" si="6"/>
        <v>31</v>
      </c>
      <c r="D40" s="262">
        <v>30</v>
      </c>
      <c r="E40" s="257">
        <v>28</v>
      </c>
      <c r="F40" s="263">
        <f t="shared" si="7"/>
        <v>90.322580645161295</v>
      </c>
      <c r="G40" s="257">
        <v>2</v>
      </c>
      <c r="H40" s="263">
        <f t="shared" si="8"/>
        <v>6.4516129032258061</v>
      </c>
      <c r="I40" s="257">
        <v>1</v>
      </c>
      <c r="J40" s="263">
        <f t="shared" si="9"/>
        <v>3.225806451612903</v>
      </c>
      <c r="K40" s="257">
        <v>0</v>
      </c>
      <c r="L40" s="263">
        <f t="shared" si="10"/>
        <v>0</v>
      </c>
      <c r="M40" s="257">
        <v>0</v>
      </c>
      <c r="N40" s="263">
        <f t="shared" si="11"/>
        <v>0</v>
      </c>
      <c r="O40" s="265"/>
    </row>
    <row r="41" spans="1:15" s="284" customFormat="1" ht="18" customHeight="1">
      <c r="A41" s="257">
        <v>30</v>
      </c>
      <c r="B41" s="268" t="s">
        <v>366</v>
      </c>
      <c r="C41" s="261">
        <f t="shared" si="6"/>
        <v>11</v>
      </c>
      <c r="D41" s="262"/>
      <c r="E41" s="257">
        <v>4</v>
      </c>
      <c r="F41" s="263">
        <f t="shared" si="7"/>
        <v>36.363636363636367</v>
      </c>
      <c r="G41" s="257">
        <v>2</v>
      </c>
      <c r="H41" s="263">
        <f t="shared" si="8"/>
        <v>18.181818181818183</v>
      </c>
      <c r="I41" s="257">
        <v>0</v>
      </c>
      <c r="J41" s="263">
        <f t="shared" si="9"/>
        <v>0</v>
      </c>
      <c r="K41" s="257">
        <v>0</v>
      </c>
      <c r="L41" s="263">
        <f t="shared" si="10"/>
        <v>0</v>
      </c>
      <c r="M41" s="257">
        <v>5</v>
      </c>
      <c r="N41" s="263">
        <f t="shared" si="11"/>
        <v>45.454545454545453</v>
      </c>
      <c r="O41" s="265"/>
    </row>
    <row r="42" spans="1:15" s="284" customFormat="1" ht="18" customHeight="1">
      <c r="A42" s="257">
        <v>31</v>
      </c>
      <c r="B42" s="268" t="s">
        <v>367</v>
      </c>
      <c r="C42" s="261">
        <f t="shared" si="6"/>
        <v>20</v>
      </c>
      <c r="D42" s="262"/>
      <c r="E42" s="257">
        <v>11</v>
      </c>
      <c r="F42" s="263">
        <f t="shared" si="7"/>
        <v>55</v>
      </c>
      <c r="G42" s="257">
        <v>8</v>
      </c>
      <c r="H42" s="263">
        <f t="shared" si="8"/>
        <v>40</v>
      </c>
      <c r="I42" s="257">
        <v>0</v>
      </c>
      <c r="J42" s="263">
        <f t="shared" si="9"/>
        <v>0</v>
      </c>
      <c r="K42" s="257">
        <v>0</v>
      </c>
      <c r="L42" s="263">
        <f t="shared" si="10"/>
        <v>0</v>
      </c>
      <c r="M42" s="257">
        <v>1</v>
      </c>
      <c r="N42" s="263">
        <f t="shared" si="11"/>
        <v>5</v>
      </c>
      <c r="O42" s="265"/>
    </row>
    <row r="43" spans="1:15" s="284" customFormat="1" ht="18" customHeight="1">
      <c r="A43" s="257">
        <v>32</v>
      </c>
      <c r="B43" s="268" t="s">
        <v>368</v>
      </c>
      <c r="C43" s="261">
        <f t="shared" si="6"/>
        <v>40</v>
      </c>
      <c r="D43" s="262">
        <v>9</v>
      </c>
      <c r="E43" s="257">
        <v>17</v>
      </c>
      <c r="F43" s="263">
        <f t="shared" si="7"/>
        <v>42.5</v>
      </c>
      <c r="G43" s="257">
        <v>8</v>
      </c>
      <c r="H43" s="263">
        <f t="shared" si="8"/>
        <v>20</v>
      </c>
      <c r="I43" s="257">
        <v>5</v>
      </c>
      <c r="J43" s="263">
        <f t="shared" si="9"/>
        <v>12.5</v>
      </c>
      <c r="K43" s="257">
        <v>6</v>
      </c>
      <c r="L43" s="263">
        <f t="shared" si="10"/>
        <v>15</v>
      </c>
      <c r="M43" s="257">
        <v>4</v>
      </c>
      <c r="N43" s="263">
        <f t="shared" si="11"/>
        <v>10</v>
      </c>
      <c r="O43" s="265"/>
    </row>
    <row r="44" spans="1:15" s="284" customFormat="1" ht="18" customHeight="1">
      <c r="A44" s="257">
        <v>33</v>
      </c>
      <c r="B44" s="268" t="s">
        <v>369</v>
      </c>
      <c r="C44" s="261">
        <f t="shared" si="6"/>
        <v>28</v>
      </c>
      <c r="D44" s="262">
        <v>4</v>
      </c>
      <c r="E44" s="257">
        <v>15</v>
      </c>
      <c r="F44" s="263">
        <f t="shared" si="7"/>
        <v>53.571428571428569</v>
      </c>
      <c r="G44" s="257">
        <v>6</v>
      </c>
      <c r="H44" s="263">
        <f t="shared" si="8"/>
        <v>21.428571428571427</v>
      </c>
      <c r="I44" s="257">
        <v>1</v>
      </c>
      <c r="J44" s="263">
        <f t="shared" si="9"/>
        <v>3.5714285714285716</v>
      </c>
      <c r="K44" s="257">
        <v>0</v>
      </c>
      <c r="L44" s="263">
        <f t="shared" si="10"/>
        <v>0</v>
      </c>
      <c r="M44" s="257">
        <v>6</v>
      </c>
      <c r="N44" s="263">
        <f t="shared" si="11"/>
        <v>21.428571428571427</v>
      </c>
      <c r="O44" s="265"/>
    </row>
    <row r="45" spans="1:15" s="284" customFormat="1" ht="18" customHeight="1">
      <c r="A45" s="257">
        <v>34</v>
      </c>
      <c r="B45" s="268" t="s">
        <v>370</v>
      </c>
      <c r="C45" s="261">
        <f t="shared" si="6"/>
        <v>20</v>
      </c>
      <c r="D45" s="262">
        <v>3</v>
      </c>
      <c r="E45" s="257">
        <v>3</v>
      </c>
      <c r="F45" s="263">
        <f t="shared" si="7"/>
        <v>15</v>
      </c>
      <c r="G45" s="257">
        <v>6</v>
      </c>
      <c r="H45" s="263">
        <f t="shared" si="8"/>
        <v>30</v>
      </c>
      <c r="I45" s="257">
        <v>2</v>
      </c>
      <c r="J45" s="263">
        <f t="shared" si="9"/>
        <v>10</v>
      </c>
      <c r="K45" s="257">
        <v>9</v>
      </c>
      <c r="L45" s="263">
        <f t="shared" si="10"/>
        <v>45</v>
      </c>
      <c r="M45" s="257">
        <v>0</v>
      </c>
      <c r="N45" s="263">
        <f t="shared" si="11"/>
        <v>0</v>
      </c>
      <c r="O45" s="265"/>
    </row>
    <row r="46" spans="1:15" s="284" customFormat="1" ht="18" customHeight="1">
      <c r="A46" s="257">
        <v>35</v>
      </c>
      <c r="B46" s="268" t="s">
        <v>371</v>
      </c>
      <c r="C46" s="261">
        <f t="shared" si="6"/>
        <v>34</v>
      </c>
      <c r="D46" s="262"/>
      <c r="E46" s="257">
        <v>9</v>
      </c>
      <c r="F46" s="263">
        <f t="shared" si="7"/>
        <v>26.470588235294116</v>
      </c>
      <c r="G46" s="257">
        <v>13</v>
      </c>
      <c r="H46" s="263">
        <f t="shared" si="8"/>
        <v>38.235294117647058</v>
      </c>
      <c r="I46" s="257">
        <v>5</v>
      </c>
      <c r="J46" s="263">
        <f t="shared" si="9"/>
        <v>14.705882352941176</v>
      </c>
      <c r="K46" s="257">
        <v>6</v>
      </c>
      <c r="L46" s="263">
        <f t="shared" si="10"/>
        <v>17.647058823529413</v>
      </c>
      <c r="M46" s="257">
        <v>1</v>
      </c>
      <c r="N46" s="263">
        <f t="shared" si="11"/>
        <v>2.9411764705882355</v>
      </c>
      <c r="O46" s="265"/>
    </row>
    <row r="47" spans="1:15" s="284" customFormat="1" ht="18" customHeight="1">
      <c r="A47" s="257">
        <v>36</v>
      </c>
      <c r="B47" s="268" t="s">
        <v>372</v>
      </c>
      <c r="C47" s="261">
        <f t="shared" si="6"/>
        <v>23</v>
      </c>
      <c r="D47" s="262"/>
      <c r="E47" s="257">
        <v>11</v>
      </c>
      <c r="F47" s="263">
        <f t="shared" si="7"/>
        <v>47.826086956521742</v>
      </c>
      <c r="G47" s="257">
        <v>10</v>
      </c>
      <c r="H47" s="263">
        <f t="shared" si="8"/>
        <v>43.478260869565219</v>
      </c>
      <c r="I47" s="257">
        <v>0</v>
      </c>
      <c r="J47" s="263">
        <f t="shared" si="9"/>
        <v>0</v>
      </c>
      <c r="K47" s="257">
        <v>0</v>
      </c>
      <c r="L47" s="263">
        <f t="shared" si="10"/>
        <v>0</v>
      </c>
      <c r="M47" s="257">
        <v>2</v>
      </c>
      <c r="N47" s="263">
        <f t="shared" si="11"/>
        <v>8.695652173913043</v>
      </c>
      <c r="O47" s="265"/>
    </row>
    <row r="48" spans="1:15" s="284" customFormat="1" ht="18" customHeight="1">
      <c r="A48" s="257">
        <v>37</v>
      </c>
      <c r="B48" s="268" t="s">
        <v>373</v>
      </c>
      <c r="C48" s="261">
        <f t="shared" si="6"/>
        <v>22</v>
      </c>
      <c r="D48" s="262">
        <v>5</v>
      </c>
      <c r="E48" s="257">
        <v>6</v>
      </c>
      <c r="F48" s="263">
        <f t="shared" si="7"/>
        <v>27.272727272727273</v>
      </c>
      <c r="G48" s="257">
        <v>14</v>
      </c>
      <c r="H48" s="263">
        <f t="shared" si="8"/>
        <v>63.636363636363633</v>
      </c>
      <c r="I48" s="257">
        <v>1</v>
      </c>
      <c r="J48" s="263">
        <f t="shared" si="9"/>
        <v>4.5454545454545459</v>
      </c>
      <c r="K48" s="257">
        <v>1</v>
      </c>
      <c r="L48" s="263">
        <f t="shared" si="10"/>
        <v>4.5454545454545459</v>
      </c>
      <c r="M48" s="257">
        <v>0</v>
      </c>
      <c r="N48" s="263">
        <f t="shared" si="11"/>
        <v>0</v>
      </c>
      <c r="O48" s="265"/>
    </row>
    <row r="49" spans="1:28" s="284" customFormat="1" ht="18" customHeight="1">
      <c r="A49" s="257">
        <v>38</v>
      </c>
      <c r="B49" s="268" t="s">
        <v>374</v>
      </c>
      <c r="C49" s="261">
        <f t="shared" si="6"/>
        <v>46</v>
      </c>
      <c r="D49" s="262">
        <v>39</v>
      </c>
      <c r="E49" s="257">
        <v>18</v>
      </c>
      <c r="F49" s="263">
        <f t="shared" si="7"/>
        <v>39.130434782608695</v>
      </c>
      <c r="G49" s="257">
        <v>20</v>
      </c>
      <c r="H49" s="263">
        <f t="shared" si="8"/>
        <v>43.478260869565219</v>
      </c>
      <c r="I49" s="257">
        <v>7</v>
      </c>
      <c r="J49" s="263">
        <f t="shared" si="9"/>
        <v>15.217391304347826</v>
      </c>
      <c r="K49" s="257">
        <v>1</v>
      </c>
      <c r="L49" s="263">
        <f t="shared" si="10"/>
        <v>2.1739130434782608</v>
      </c>
      <c r="M49" s="257">
        <v>0</v>
      </c>
      <c r="N49" s="263">
        <f t="shared" si="11"/>
        <v>0</v>
      </c>
      <c r="O49" s="265"/>
    </row>
    <row r="50" spans="1:28" s="284" customFormat="1" ht="18" customHeight="1">
      <c r="A50" s="257">
        <v>39</v>
      </c>
      <c r="B50" s="268" t="s">
        <v>375</v>
      </c>
      <c r="C50" s="261">
        <f t="shared" si="6"/>
        <v>43</v>
      </c>
      <c r="D50" s="262">
        <v>25</v>
      </c>
      <c r="E50" s="257">
        <v>8</v>
      </c>
      <c r="F50" s="263">
        <f t="shared" si="7"/>
        <v>18.604651162790699</v>
      </c>
      <c r="G50" s="257">
        <v>15</v>
      </c>
      <c r="H50" s="263">
        <f t="shared" si="8"/>
        <v>34.883720930232556</v>
      </c>
      <c r="I50" s="257">
        <v>7</v>
      </c>
      <c r="J50" s="263">
        <f t="shared" si="9"/>
        <v>16.279069767441861</v>
      </c>
      <c r="K50" s="257">
        <v>13</v>
      </c>
      <c r="L50" s="263">
        <f t="shared" si="10"/>
        <v>30.232558139534884</v>
      </c>
      <c r="M50" s="257">
        <v>0</v>
      </c>
      <c r="N50" s="263">
        <f t="shared" si="11"/>
        <v>0</v>
      </c>
      <c r="O50" s="265"/>
    </row>
    <row r="51" spans="1:28" s="284" customFormat="1" ht="18" customHeight="1">
      <c r="A51" s="257">
        <v>40</v>
      </c>
      <c r="B51" s="268" t="s">
        <v>376</v>
      </c>
      <c r="C51" s="261">
        <f t="shared" si="6"/>
        <v>28</v>
      </c>
      <c r="D51" s="262">
        <v>16</v>
      </c>
      <c r="E51" s="257">
        <v>28</v>
      </c>
      <c r="F51" s="263">
        <f t="shared" si="7"/>
        <v>100</v>
      </c>
      <c r="G51" s="257">
        <v>0</v>
      </c>
      <c r="H51" s="263">
        <f t="shared" si="8"/>
        <v>0</v>
      </c>
      <c r="I51" s="257">
        <v>0</v>
      </c>
      <c r="J51" s="263">
        <f t="shared" si="9"/>
        <v>0</v>
      </c>
      <c r="K51" s="257">
        <v>0</v>
      </c>
      <c r="L51" s="263">
        <f t="shared" si="10"/>
        <v>0</v>
      </c>
      <c r="M51" s="257">
        <v>0</v>
      </c>
      <c r="N51" s="263">
        <f t="shared" si="11"/>
        <v>0</v>
      </c>
      <c r="O51" s="265"/>
    </row>
    <row r="52" spans="1:28" s="284" customFormat="1" ht="18" customHeight="1">
      <c r="A52" s="257">
        <v>41</v>
      </c>
      <c r="B52" s="268" t="s">
        <v>377</v>
      </c>
      <c r="C52" s="261">
        <f t="shared" si="6"/>
        <v>22</v>
      </c>
      <c r="D52" s="262"/>
      <c r="E52" s="257">
        <v>1</v>
      </c>
      <c r="F52" s="263">
        <f t="shared" si="7"/>
        <v>4.5454545454545459</v>
      </c>
      <c r="G52" s="257">
        <v>8</v>
      </c>
      <c r="H52" s="263">
        <f t="shared" si="8"/>
        <v>36.363636363636367</v>
      </c>
      <c r="I52" s="257">
        <v>13</v>
      </c>
      <c r="J52" s="263">
        <f t="shared" si="9"/>
        <v>59.090909090909093</v>
      </c>
      <c r="K52" s="257">
        <v>0</v>
      </c>
      <c r="L52" s="263">
        <f t="shared" si="10"/>
        <v>0</v>
      </c>
      <c r="M52" s="257">
        <v>0</v>
      </c>
      <c r="N52" s="263">
        <f t="shared" si="11"/>
        <v>0</v>
      </c>
      <c r="O52" s="265"/>
    </row>
    <row r="53" spans="1:28" s="287" customFormat="1" ht="20.100000000000001" customHeight="1">
      <c r="A53" s="359" t="s">
        <v>264</v>
      </c>
      <c r="B53" s="359"/>
      <c r="C53" s="285">
        <f>SUM(C12:C52)</f>
        <v>1488</v>
      </c>
      <c r="D53" s="285">
        <f>SUM(D12:D52)</f>
        <v>139</v>
      </c>
      <c r="E53" s="285">
        <f>SUM(E12:E52)</f>
        <v>597</v>
      </c>
      <c r="F53" s="286">
        <f t="shared" si="7"/>
        <v>40.12096774193548</v>
      </c>
      <c r="G53" s="285">
        <f>SUM(G12:G52)</f>
        <v>681</v>
      </c>
      <c r="H53" s="286">
        <f t="shared" si="8"/>
        <v>45.766129032258064</v>
      </c>
      <c r="I53" s="285">
        <f>SUM(I12:I52)</f>
        <v>98</v>
      </c>
      <c r="J53" s="286">
        <f t="shared" si="9"/>
        <v>6.586021505376344</v>
      </c>
      <c r="K53" s="285">
        <f>SUM(K12:K52)</f>
        <v>88</v>
      </c>
      <c r="L53" s="286">
        <f t="shared" si="10"/>
        <v>5.913978494623656</v>
      </c>
      <c r="M53" s="285">
        <f>SUM(M12:M52)</f>
        <v>24</v>
      </c>
      <c r="N53" s="286">
        <f t="shared" si="11"/>
        <v>1.6129032258064515</v>
      </c>
      <c r="O53" s="285">
        <f>SUM(O12:O52)</f>
        <v>0</v>
      </c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</row>
    <row r="54" spans="1:28" s="284" customFormat="1" ht="18" customHeight="1">
      <c r="A54" s="257">
        <v>1</v>
      </c>
      <c r="B54" s="268" t="s">
        <v>378</v>
      </c>
      <c r="C54" s="261">
        <f>SUM(E54,G54,I54,K54,M54,O54)</f>
        <v>26</v>
      </c>
      <c r="D54" s="264"/>
      <c r="E54" s="257">
        <v>1</v>
      </c>
      <c r="F54" s="263">
        <f t="shared" si="7"/>
        <v>3.8461538461538463</v>
      </c>
      <c r="G54" s="257">
        <v>8</v>
      </c>
      <c r="H54" s="263">
        <f t="shared" si="8"/>
        <v>30.76923076923077</v>
      </c>
      <c r="I54" s="257">
        <v>13</v>
      </c>
      <c r="J54" s="263">
        <f t="shared" si="9"/>
        <v>50</v>
      </c>
      <c r="K54" s="257">
        <v>4</v>
      </c>
      <c r="L54" s="263">
        <f t="shared" si="10"/>
        <v>15.384615384615385</v>
      </c>
      <c r="M54" s="257">
        <v>0</v>
      </c>
      <c r="N54" s="263">
        <f t="shared" si="11"/>
        <v>0</v>
      </c>
      <c r="O54" s="265"/>
    </row>
    <row r="55" spans="1:28" s="284" customFormat="1" ht="18" customHeight="1">
      <c r="A55" s="257">
        <v>2</v>
      </c>
      <c r="B55" s="268" t="s">
        <v>379</v>
      </c>
      <c r="C55" s="261">
        <f>SUM(E55,G55,I55,K55,M55,O55)</f>
        <v>23</v>
      </c>
      <c r="D55" s="262"/>
      <c r="E55" s="257">
        <v>5</v>
      </c>
      <c r="F55" s="263">
        <f t="shared" si="7"/>
        <v>21.739130434782609</v>
      </c>
      <c r="G55" s="257">
        <v>7</v>
      </c>
      <c r="H55" s="263">
        <f t="shared" si="8"/>
        <v>30.434782608695652</v>
      </c>
      <c r="I55" s="257">
        <v>11</v>
      </c>
      <c r="J55" s="263">
        <f t="shared" si="9"/>
        <v>47.826086956521742</v>
      </c>
      <c r="K55" s="257">
        <v>0</v>
      </c>
      <c r="L55" s="263">
        <f t="shared" si="10"/>
        <v>0</v>
      </c>
      <c r="M55" s="257">
        <v>0</v>
      </c>
      <c r="N55" s="263">
        <f t="shared" si="11"/>
        <v>0</v>
      </c>
      <c r="O55" s="265"/>
    </row>
    <row r="56" spans="1:28" s="284" customFormat="1" ht="18" customHeight="1">
      <c r="A56" s="257">
        <v>3</v>
      </c>
      <c r="B56" s="268" t="s">
        <v>380</v>
      </c>
      <c r="C56" s="261">
        <f>SUM(E56,G56,I56,K56,M56,O56)</f>
        <v>22</v>
      </c>
      <c r="D56" s="262"/>
      <c r="E56" s="257">
        <v>2</v>
      </c>
      <c r="F56" s="263">
        <f t="shared" si="7"/>
        <v>9.0909090909090917</v>
      </c>
      <c r="G56" s="257">
        <v>8</v>
      </c>
      <c r="H56" s="263">
        <f t="shared" si="8"/>
        <v>36.363636363636367</v>
      </c>
      <c r="I56" s="257">
        <v>10</v>
      </c>
      <c r="J56" s="263">
        <f t="shared" si="9"/>
        <v>45.454545454545453</v>
      </c>
      <c r="K56" s="257">
        <v>2</v>
      </c>
      <c r="L56" s="263">
        <f t="shared" si="10"/>
        <v>9.0909090909090917</v>
      </c>
      <c r="M56" s="257">
        <v>0</v>
      </c>
      <c r="N56" s="263">
        <f t="shared" si="11"/>
        <v>0</v>
      </c>
      <c r="O56" s="265"/>
    </row>
    <row r="57" spans="1:28" s="287" customFormat="1" ht="20.100000000000001" customHeight="1">
      <c r="A57" s="359" t="s">
        <v>394</v>
      </c>
      <c r="B57" s="359"/>
      <c r="C57" s="285">
        <f>SUM(C54:C56)</f>
        <v>71</v>
      </c>
      <c r="D57" s="285">
        <f>SUM(D54:D56)</f>
        <v>0</v>
      </c>
      <c r="E57" s="285">
        <f>SUM(E54:E56)</f>
        <v>8</v>
      </c>
      <c r="F57" s="286">
        <f t="shared" si="7"/>
        <v>11.267605633802816</v>
      </c>
      <c r="G57" s="285">
        <f>SUM(G54:G56)</f>
        <v>23</v>
      </c>
      <c r="H57" s="286">
        <f t="shared" si="8"/>
        <v>32.394366197183096</v>
      </c>
      <c r="I57" s="285">
        <f>SUM(I54:I56)</f>
        <v>34</v>
      </c>
      <c r="J57" s="286">
        <f t="shared" si="9"/>
        <v>47.887323943661968</v>
      </c>
      <c r="K57" s="285">
        <f>SUM(K54:K56)</f>
        <v>6</v>
      </c>
      <c r="L57" s="286">
        <f t="shared" si="10"/>
        <v>8.4507042253521121</v>
      </c>
      <c r="M57" s="285">
        <f>SUM(M54:M56)</f>
        <v>0</v>
      </c>
      <c r="N57" s="286">
        <f t="shared" si="11"/>
        <v>0</v>
      </c>
      <c r="O57" s="285">
        <f>SUM(O54:O56)</f>
        <v>0</v>
      </c>
      <c r="P57" s="275"/>
      <c r="Q57" s="275"/>
      <c r="R57" s="275"/>
      <c r="S57" s="275"/>
      <c r="T57" s="275"/>
      <c r="U57" s="275"/>
      <c r="V57" s="275"/>
      <c r="W57" s="275"/>
      <c r="X57" s="275"/>
      <c r="Y57" s="275"/>
      <c r="Z57" s="275"/>
      <c r="AA57" s="275"/>
      <c r="AB57" s="275"/>
    </row>
    <row r="58" spans="1:28" s="284" customFormat="1" ht="20.100000000000001" customHeight="1">
      <c r="A58" s="257">
        <v>1</v>
      </c>
      <c r="B58" s="268" t="s">
        <v>381</v>
      </c>
      <c r="C58" s="261">
        <f>SUM(E58,G58,I58,K58,M58,O58)</f>
        <v>0</v>
      </c>
      <c r="D58" s="264"/>
      <c r="E58" s="257"/>
      <c r="F58" s="263" t="e">
        <f t="shared" si="7"/>
        <v>#DIV/0!</v>
      </c>
      <c r="G58" s="257"/>
      <c r="H58" s="263" t="e">
        <f t="shared" si="8"/>
        <v>#DIV/0!</v>
      </c>
      <c r="I58" s="257"/>
      <c r="J58" s="263" t="e">
        <f t="shared" si="9"/>
        <v>#DIV/0!</v>
      </c>
      <c r="K58" s="257"/>
      <c r="L58" s="263" t="e">
        <f t="shared" si="10"/>
        <v>#DIV/0!</v>
      </c>
      <c r="M58" s="257"/>
      <c r="N58" s="263" t="e">
        <f t="shared" si="11"/>
        <v>#DIV/0!</v>
      </c>
      <c r="O58" s="265"/>
    </row>
    <row r="59" spans="1:28" s="287" customFormat="1" ht="20.100000000000001" customHeight="1">
      <c r="A59" s="359" t="s">
        <v>395</v>
      </c>
      <c r="B59" s="359"/>
      <c r="C59" s="285">
        <f>SUM(C58)</f>
        <v>0</v>
      </c>
      <c r="D59" s="285">
        <f>SUM(D58)</f>
        <v>0</v>
      </c>
      <c r="E59" s="285">
        <f>SUM(E58)</f>
        <v>0</v>
      </c>
      <c r="F59" s="286" t="e">
        <f t="shared" si="7"/>
        <v>#DIV/0!</v>
      </c>
      <c r="G59" s="285">
        <f>SUM(G58)</f>
        <v>0</v>
      </c>
      <c r="H59" s="286" t="e">
        <f t="shared" si="8"/>
        <v>#DIV/0!</v>
      </c>
      <c r="I59" s="285">
        <f>SUM(I58)</f>
        <v>0</v>
      </c>
      <c r="J59" s="286" t="e">
        <f t="shared" si="9"/>
        <v>#DIV/0!</v>
      </c>
      <c r="K59" s="285">
        <f>SUM(K58)</f>
        <v>0</v>
      </c>
      <c r="L59" s="286" t="e">
        <f t="shared" si="10"/>
        <v>#DIV/0!</v>
      </c>
      <c r="M59" s="285">
        <f>SUM(M58)</f>
        <v>0</v>
      </c>
      <c r="N59" s="286" t="e">
        <f t="shared" si="11"/>
        <v>#DIV/0!</v>
      </c>
      <c r="O59" s="285">
        <f>SUM(O58)</f>
        <v>0</v>
      </c>
      <c r="P59" s="275"/>
      <c r="Q59" s="275"/>
      <c r="R59" s="275"/>
      <c r="S59" s="275"/>
      <c r="T59" s="275"/>
      <c r="U59" s="275"/>
      <c r="V59" s="275"/>
      <c r="W59" s="275"/>
      <c r="X59" s="275"/>
      <c r="Y59" s="275"/>
      <c r="Z59" s="275"/>
      <c r="AA59" s="275"/>
      <c r="AB59" s="275"/>
    </row>
    <row r="60" spans="1:28" s="280" customFormat="1" ht="20.100000000000001" customHeight="1">
      <c r="A60" s="281"/>
      <c r="B60" s="356" t="s">
        <v>475</v>
      </c>
      <c r="C60" s="356"/>
      <c r="D60" s="356"/>
      <c r="E60" s="282"/>
      <c r="F60" s="282"/>
      <c r="G60" s="282"/>
      <c r="H60" s="282"/>
      <c r="I60" s="282"/>
      <c r="J60" s="282"/>
      <c r="K60" s="282"/>
      <c r="L60" s="282"/>
      <c r="M60" s="282"/>
      <c r="N60" s="282"/>
      <c r="O60" s="283"/>
    </row>
    <row r="61" spans="1:28" s="284" customFormat="1" ht="15.95" customHeight="1">
      <c r="A61" s="257">
        <v>1</v>
      </c>
      <c r="B61" s="237" t="s">
        <v>477</v>
      </c>
      <c r="C61" s="261">
        <f t="shared" ref="C61:C89" si="12">SUM(E61,G61,I61,K61,M61,O61)</f>
        <v>41</v>
      </c>
      <c r="D61" s="262"/>
      <c r="E61" s="257">
        <v>1</v>
      </c>
      <c r="F61" s="263">
        <f t="shared" ref="F61:F89" si="13">E61*100/C61</f>
        <v>2.4390243902439024</v>
      </c>
      <c r="G61" s="257">
        <v>2</v>
      </c>
      <c r="H61" s="263">
        <f t="shared" ref="H61:H89" si="14">G61*100/C61</f>
        <v>4.8780487804878048</v>
      </c>
      <c r="I61" s="257">
        <v>1</v>
      </c>
      <c r="J61" s="263">
        <f t="shared" ref="J61:J89" si="15">I61*100/C61</f>
        <v>2.4390243902439024</v>
      </c>
      <c r="K61" s="257">
        <v>34</v>
      </c>
      <c r="L61" s="263">
        <f t="shared" ref="L61:L89" si="16">K61*100/C61</f>
        <v>82.926829268292678</v>
      </c>
      <c r="M61" s="257">
        <v>3</v>
      </c>
      <c r="N61" s="263">
        <f t="shared" ref="N61:N89" si="17">M61*100/C61</f>
        <v>7.3170731707317076</v>
      </c>
      <c r="O61" s="265"/>
    </row>
    <row r="62" spans="1:28" s="284" customFormat="1" ht="15.95" customHeight="1">
      <c r="A62" s="257">
        <v>2</v>
      </c>
      <c r="B62" s="237" t="s">
        <v>478</v>
      </c>
      <c r="C62" s="261">
        <f t="shared" si="12"/>
        <v>27</v>
      </c>
      <c r="D62" s="262"/>
      <c r="E62" s="257">
        <v>0</v>
      </c>
      <c r="F62" s="263">
        <f t="shared" si="13"/>
        <v>0</v>
      </c>
      <c r="G62" s="257">
        <v>3</v>
      </c>
      <c r="H62" s="263">
        <f t="shared" si="14"/>
        <v>11.111111111111111</v>
      </c>
      <c r="I62" s="257">
        <v>5</v>
      </c>
      <c r="J62" s="263">
        <f t="shared" si="15"/>
        <v>18.518518518518519</v>
      </c>
      <c r="K62" s="257">
        <v>16</v>
      </c>
      <c r="L62" s="263">
        <f t="shared" si="16"/>
        <v>59.25925925925926</v>
      </c>
      <c r="M62" s="257">
        <v>3</v>
      </c>
      <c r="N62" s="263">
        <f t="shared" si="17"/>
        <v>11.111111111111111</v>
      </c>
      <c r="O62" s="265"/>
    </row>
    <row r="63" spans="1:28" s="284" customFormat="1" ht="15.95" customHeight="1">
      <c r="A63" s="257">
        <v>3</v>
      </c>
      <c r="B63" s="237" t="s">
        <v>479</v>
      </c>
      <c r="C63" s="261">
        <f t="shared" si="12"/>
        <v>40</v>
      </c>
      <c r="D63" s="262"/>
      <c r="E63" s="257">
        <v>1</v>
      </c>
      <c r="F63" s="263">
        <f t="shared" si="13"/>
        <v>2.5</v>
      </c>
      <c r="G63" s="257">
        <v>1</v>
      </c>
      <c r="H63" s="263">
        <f t="shared" si="14"/>
        <v>2.5</v>
      </c>
      <c r="I63" s="257">
        <v>7</v>
      </c>
      <c r="J63" s="263">
        <f t="shared" si="15"/>
        <v>17.5</v>
      </c>
      <c r="K63" s="257">
        <v>26</v>
      </c>
      <c r="L63" s="263">
        <f t="shared" si="16"/>
        <v>65</v>
      </c>
      <c r="M63" s="257">
        <v>5</v>
      </c>
      <c r="N63" s="263">
        <f t="shared" si="17"/>
        <v>12.5</v>
      </c>
      <c r="O63" s="265"/>
    </row>
    <row r="64" spans="1:28" s="284" customFormat="1" ht="15.95" customHeight="1">
      <c r="A64" s="257">
        <v>4</v>
      </c>
      <c r="B64" s="237" t="s">
        <v>480</v>
      </c>
      <c r="C64" s="261">
        <f t="shared" si="12"/>
        <v>24</v>
      </c>
      <c r="D64" s="262"/>
      <c r="E64" s="257">
        <v>0</v>
      </c>
      <c r="F64" s="263">
        <f t="shared" si="13"/>
        <v>0</v>
      </c>
      <c r="G64" s="257">
        <v>1</v>
      </c>
      <c r="H64" s="263">
        <f t="shared" si="14"/>
        <v>4.166666666666667</v>
      </c>
      <c r="I64" s="257">
        <v>3</v>
      </c>
      <c r="J64" s="263">
        <f t="shared" si="15"/>
        <v>12.5</v>
      </c>
      <c r="K64" s="257">
        <v>19</v>
      </c>
      <c r="L64" s="263">
        <f t="shared" si="16"/>
        <v>79.166666666666671</v>
      </c>
      <c r="M64" s="257">
        <v>1</v>
      </c>
      <c r="N64" s="263">
        <f t="shared" si="17"/>
        <v>4.166666666666667</v>
      </c>
      <c r="O64" s="265"/>
    </row>
    <row r="65" spans="1:15" s="284" customFormat="1" ht="15.95" customHeight="1">
      <c r="A65" s="257">
        <v>5</v>
      </c>
      <c r="B65" s="237" t="s">
        <v>481</v>
      </c>
      <c r="C65" s="261">
        <f t="shared" si="12"/>
        <v>42</v>
      </c>
      <c r="D65" s="262"/>
      <c r="E65" s="257">
        <v>1</v>
      </c>
      <c r="F65" s="263">
        <f t="shared" si="13"/>
        <v>2.3809523809523809</v>
      </c>
      <c r="G65" s="257">
        <v>1</v>
      </c>
      <c r="H65" s="263">
        <f t="shared" si="14"/>
        <v>2.3809523809523809</v>
      </c>
      <c r="I65" s="257">
        <v>3</v>
      </c>
      <c r="J65" s="263">
        <f t="shared" si="15"/>
        <v>7.1428571428571432</v>
      </c>
      <c r="K65" s="257">
        <v>29</v>
      </c>
      <c r="L65" s="263">
        <f t="shared" si="16"/>
        <v>69.047619047619051</v>
      </c>
      <c r="M65" s="257">
        <v>8</v>
      </c>
      <c r="N65" s="263">
        <f t="shared" si="17"/>
        <v>19.047619047619047</v>
      </c>
      <c r="O65" s="265"/>
    </row>
    <row r="66" spans="1:15" s="284" customFormat="1" ht="15.95" customHeight="1">
      <c r="A66" s="257">
        <v>6</v>
      </c>
      <c r="B66" s="237" t="s">
        <v>482</v>
      </c>
      <c r="C66" s="261">
        <f t="shared" si="12"/>
        <v>30</v>
      </c>
      <c r="D66" s="262"/>
      <c r="E66" s="257">
        <v>1</v>
      </c>
      <c r="F66" s="263">
        <f t="shared" si="13"/>
        <v>3.3333333333333335</v>
      </c>
      <c r="G66" s="257">
        <v>1</v>
      </c>
      <c r="H66" s="263">
        <f t="shared" si="14"/>
        <v>3.3333333333333335</v>
      </c>
      <c r="I66" s="257">
        <v>7</v>
      </c>
      <c r="J66" s="263">
        <f t="shared" si="15"/>
        <v>23.333333333333332</v>
      </c>
      <c r="K66" s="257">
        <v>20</v>
      </c>
      <c r="L66" s="263">
        <f t="shared" si="16"/>
        <v>66.666666666666671</v>
      </c>
      <c r="M66" s="257">
        <v>1</v>
      </c>
      <c r="N66" s="263">
        <f t="shared" si="17"/>
        <v>3.3333333333333335</v>
      </c>
      <c r="O66" s="265"/>
    </row>
    <row r="67" spans="1:15" s="284" customFormat="1" ht="15.95" customHeight="1">
      <c r="A67" s="257">
        <v>7</v>
      </c>
      <c r="B67" s="237" t="s">
        <v>483</v>
      </c>
      <c r="C67" s="261">
        <f t="shared" si="12"/>
        <v>25</v>
      </c>
      <c r="D67" s="262"/>
      <c r="E67" s="257">
        <v>0</v>
      </c>
      <c r="F67" s="263">
        <f t="shared" si="13"/>
        <v>0</v>
      </c>
      <c r="G67" s="257">
        <v>1</v>
      </c>
      <c r="H67" s="263">
        <f t="shared" si="14"/>
        <v>4</v>
      </c>
      <c r="I67" s="257">
        <v>10</v>
      </c>
      <c r="J67" s="263">
        <f t="shared" si="15"/>
        <v>40</v>
      </c>
      <c r="K67" s="257">
        <v>14</v>
      </c>
      <c r="L67" s="263">
        <f t="shared" si="16"/>
        <v>56</v>
      </c>
      <c r="M67" s="257">
        <v>0</v>
      </c>
      <c r="N67" s="263">
        <f t="shared" si="17"/>
        <v>0</v>
      </c>
      <c r="O67" s="265"/>
    </row>
    <row r="68" spans="1:15" s="284" customFormat="1" ht="15.95" customHeight="1">
      <c r="A68" s="257">
        <v>8</v>
      </c>
      <c r="B68" s="237" t="s">
        <v>484</v>
      </c>
      <c r="C68" s="261">
        <f t="shared" si="12"/>
        <v>22</v>
      </c>
      <c r="D68" s="262"/>
      <c r="E68" s="257">
        <v>1</v>
      </c>
      <c r="F68" s="263">
        <f t="shared" si="13"/>
        <v>4.5454545454545459</v>
      </c>
      <c r="G68" s="257">
        <v>0</v>
      </c>
      <c r="H68" s="263">
        <f t="shared" si="14"/>
        <v>0</v>
      </c>
      <c r="I68" s="257">
        <v>4</v>
      </c>
      <c r="J68" s="263">
        <f t="shared" si="15"/>
        <v>18.181818181818183</v>
      </c>
      <c r="K68" s="257">
        <v>16</v>
      </c>
      <c r="L68" s="263">
        <f t="shared" si="16"/>
        <v>72.727272727272734</v>
      </c>
      <c r="M68" s="257">
        <v>1</v>
      </c>
      <c r="N68" s="263">
        <f t="shared" si="17"/>
        <v>4.5454545454545459</v>
      </c>
      <c r="O68" s="265"/>
    </row>
    <row r="69" spans="1:15" s="284" customFormat="1" ht="15.95" customHeight="1">
      <c r="A69" s="257">
        <v>9</v>
      </c>
      <c r="B69" s="237" t="s">
        <v>485</v>
      </c>
      <c r="C69" s="261">
        <f t="shared" si="12"/>
        <v>21</v>
      </c>
      <c r="D69" s="262"/>
      <c r="E69" s="257">
        <v>0</v>
      </c>
      <c r="F69" s="263">
        <f t="shared" si="13"/>
        <v>0</v>
      </c>
      <c r="G69" s="257">
        <v>0</v>
      </c>
      <c r="H69" s="263">
        <f t="shared" si="14"/>
        <v>0</v>
      </c>
      <c r="I69" s="257">
        <v>0</v>
      </c>
      <c r="J69" s="263">
        <f t="shared" si="15"/>
        <v>0</v>
      </c>
      <c r="K69" s="257">
        <v>20</v>
      </c>
      <c r="L69" s="263">
        <f t="shared" si="16"/>
        <v>95.238095238095241</v>
      </c>
      <c r="M69" s="257">
        <v>1</v>
      </c>
      <c r="N69" s="263">
        <f t="shared" si="17"/>
        <v>4.7619047619047619</v>
      </c>
      <c r="O69" s="265"/>
    </row>
    <row r="70" spans="1:15" s="284" customFormat="1" ht="15.95" customHeight="1">
      <c r="A70" s="257">
        <v>10</v>
      </c>
      <c r="B70" s="237" t="s">
        <v>486</v>
      </c>
      <c r="C70" s="261">
        <f t="shared" si="12"/>
        <v>24</v>
      </c>
      <c r="D70" s="262"/>
      <c r="E70" s="257">
        <v>0</v>
      </c>
      <c r="F70" s="263">
        <f t="shared" si="13"/>
        <v>0</v>
      </c>
      <c r="G70" s="257">
        <v>0</v>
      </c>
      <c r="H70" s="263">
        <f t="shared" si="14"/>
        <v>0</v>
      </c>
      <c r="I70" s="257">
        <v>1</v>
      </c>
      <c r="J70" s="263">
        <f t="shared" si="15"/>
        <v>4.166666666666667</v>
      </c>
      <c r="K70" s="257">
        <v>21</v>
      </c>
      <c r="L70" s="263">
        <f t="shared" si="16"/>
        <v>87.5</v>
      </c>
      <c r="M70" s="257">
        <v>2</v>
      </c>
      <c r="N70" s="263">
        <f t="shared" si="17"/>
        <v>8.3333333333333339</v>
      </c>
      <c r="O70" s="265"/>
    </row>
    <row r="71" spans="1:15" s="284" customFormat="1" ht="15.95" customHeight="1">
      <c r="A71" s="257">
        <v>11</v>
      </c>
      <c r="B71" s="237" t="s">
        <v>487</v>
      </c>
      <c r="C71" s="261">
        <f t="shared" si="12"/>
        <v>21</v>
      </c>
      <c r="D71" s="262"/>
      <c r="E71" s="257">
        <v>0</v>
      </c>
      <c r="F71" s="263">
        <f t="shared" si="13"/>
        <v>0</v>
      </c>
      <c r="G71" s="257">
        <v>0</v>
      </c>
      <c r="H71" s="263">
        <f t="shared" si="14"/>
        <v>0</v>
      </c>
      <c r="I71" s="257">
        <v>1</v>
      </c>
      <c r="J71" s="263">
        <f t="shared" si="15"/>
        <v>4.7619047619047619</v>
      </c>
      <c r="K71" s="257">
        <v>20</v>
      </c>
      <c r="L71" s="263">
        <f t="shared" si="16"/>
        <v>95.238095238095241</v>
      </c>
      <c r="M71" s="257">
        <v>0</v>
      </c>
      <c r="N71" s="263">
        <f t="shared" si="17"/>
        <v>0</v>
      </c>
      <c r="O71" s="265"/>
    </row>
    <row r="72" spans="1:15" s="284" customFormat="1" ht="15.95" customHeight="1">
      <c r="A72" s="257">
        <v>12</v>
      </c>
      <c r="B72" s="237" t="s">
        <v>488</v>
      </c>
      <c r="C72" s="261">
        <f t="shared" si="12"/>
        <v>14</v>
      </c>
      <c r="D72" s="262"/>
      <c r="E72" s="257">
        <v>0</v>
      </c>
      <c r="F72" s="263">
        <f t="shared" si="13"/>
        <v>0</v>
      </c>
      <c r="G72" s="257">
        <v>0</v>
      </c>
      <c r="H72" s="263">
        <f t="shared" si="14"/>
        <v>0</v>
      </c>
      <c r="I72" s="257">
        <v>2</v>
      </c>
      <c r="J72" s="263">
        <f t="shared" si="15"/>
        <v>14.285714285714286</v>
      </c>
      <c r="K72" s="257">
        <v>12</v>
      </c>
      <c r="L72" s="263">
        <f t="shared" si="16"/>
        <v>85.714285714285708</v>
      </c>
      <c r="M72" s="257">
        <v>0</v>
      </c>
      <c r="N72" s="263">
        <f t="shared" si="17"/>
        <v>0</v>
      </c>
      <c r="O72" s="265"/>
    </row>
    <row r="73" spans="1:15" s="284" customFormat="1" ht="15.95" customHeight="1">
      <c r="A73" s="257">
        <v>13</v>
      </c>
      <c r="B73" s="237" t="s">
        <v>489</v>
      </c>
      <c r="C73" s="261">
        <f t="shared" si="12"/>
        <v>39</v>
      </c>
      <c r="D73" s="262"/>
      <c r="E73" s="257">
        <v>0</v>
      </c>
      <c r="F73" s="263">
        <f t="shared" si="13"/>
        <v>0</v>
      </c>
      <c r="G73" s="257">
        <v>1</v>
      </c>
      <c r="H73" s="263">
        <f t="shared" si="14"/>
        <v>2.5641025641025643</v>
      </c>
      <c r="I73" s="257">
        <v>3</v>
      </c>
      <c r="J73" s="263">
        <f t="shared" si="15"/>
        <v>7.6923076923076925</v>
      </c>
      <c r="K73" s="257">
        <v>34</v>
      </c>
      <c r="L73" s="263">
        <f t="shared" si="16"/>
        <v>87.179487179487182</v>
      </c>
      <c r="M73" s="257">
        <v>1</v>
      </c>
      <c r="N73" s="263">
        <f t="shared" si="17"/>
        <v>2.5641025641025643</v>
      </c>
      <c r="O73" s="265"/>
    </row>
    <row r="74" spans="1:15" s="284" customFormat="1" ht="15.95" customHeight="1">
      <c r="A74" s="257">
        <v>14</v>
      </c>
      <c r="B74" s="237" t="s">
        <v>490</v>
      </c>
      <c r="C74" s="261">
        <f t="shared" si="12"/>
        <v>37</v>
      </c>
      <c r="D74" s="262"/>
      <c r="E74" s="257">
        <v>0</v>
      </c>
      <c r="F74" s="263">
        <f t="shared" si="13"/>
        <v>0</v>
      </c>
      <c r="G74" s="257">
        <v>2</v>
      </c>
      <c r="H74" s="263">
        <f t="shared" si="14"/>
        <v>5.4054054054054053</v>
      </c>
      <c r="I74" s="257">
        <v>1</v>
      </c>
      <c r="J74" s="263">
        <f t="shared" si="15"/>
        <v>2.7027027027027026</v>
      </c>
      <c r="K74" s="257">
        <v>29</v>
      </c>
      <c r="L74" s="263">
        <f t="shared" si="16"/>
        <v>78.378378378378372</v>
      </c>
      <c r="M74" s="257">
        <v>5</v>
      </c>
      <c r="N74" s="263">
        <f t="shared" si="17"/>
        <v>13.513513513513514</v>
      </c>
      <c r="O74" s="265"/>
    </row>
    <row r="75" spans="1:15" s="284" customFormat="1" ht="15.95" customHeight="1">
      <c r="A75" s="257">
        <v>15</v>
      </c>
      <c r="B75" s="237" t="s">
        <v>491</v>
      </c>
      <c r="C75" s="261">
        <f t="shared" si="12"/>
        <v>31</v>
      </c>
      <c r="D75" s="262"/>
      <c r="E75" s="257">
        <v>0</v>
      </c>
      <c r="F75" s="263">
        <f t="shared" si="13"/>
        <v>0</v>
      </c>
      <c r="G75" s="257">
        <v>1</v>
      </c>
      <c r="H75" s="263">
        <f t="shared" si="14"/>
        <v>3.225806451612903</v>
      </c>
      <c r="I75" s="257">
        <v>3</v>
      </c>
      <c r="J75" s="263">
        <f t="shared" si="15"/>
        <v>9.67741935483871</v>
      </c>
      <c r="K75" s="257">
        <v>27</v>
      </c>
      <c r="L75" s="263">
        <f t="shared" si="16"/>
        <v>87.096774193548384</v>
      </c>
      <c r="M75" s="257">
        <v>0</v>
      </c>
      <c r="N75" s="263">
        <f t="shared" si="17"/>
        <v>0</v>
      </c>
      <c r="O75" s="265"/>
    </row>
    <row r="76" spans="1:15" s="284" customFormat="1" ht="15.95" customHeight="1">
      <c r="A76" s="257">
        <v>16</v>
      </c>
      <c r="B76" s="237" t="s">
        <v>492</v>
      </c>
      <c r="C76" s="261">
        <f t="shared" si="12"/>
        <v>29</v>
      </c>
      <c r="D76" s="262"/>
      <c r="E76" s="257">
        <v>0</v>
      </c>
      <c r="F76" s="263">
        <f t="shared" si="13"/>
        <v>0</v>
      </c>
      <c r="G76" s="257">
        <v>0</v>
      </c>
      <c r="H76" s="263">
        <f t="shared" si="14"/>
        <v>0</v>
      </c>
      <c r="I76" s="257">
        <v>1</v>
      </c>
      <c r="J76" s="263">
        <f t="shared" si="15"/>
        <v>3.4482758620689653</v>
      </c>
      <c r="K76" s="257">
        <v>28</v>
      </c>
      <c r="L76" s="263">
        <f t="shared" si="16"/>
        <v>96.551724137931032</v>
      </c>
      <c r="M76" s="257">
        <v>0</v>
      </c>
      <c r="N76" s="263">
        <f t="shared" si="17"/>
        <v>0</v>
      </c>
      <c r="O76" s="265"/>
    </row>
    <row r="77" spans="1:15" s="284" customFormat="1" ht="15.95" customHeight="1">
      <c r="A77" s="257">
        <v>17</v>
      </c>
      <c r="B77" s="237" t="s">
        <v>493</v>
      </c>
      <c r="C77" s="261">
        <f t="shared" si="12"/>
        <v>37</v>
      </c>
      <c r="D77" s="262"/>
      <c r="E77" s="257">
        <v>0</v>
      </c>
      <c r="F77" s="263">
        <f t="shared" si="13"/>
        <v>0</v>
      </c>
      <c r="G77" s="257">
        <v>0</v>
      </c>
      <c r="H77" s="263">
        <f t="shared" si="14"/>
        <v>0</v>
      </c>
      <c r="I77" s="257">
        <v>2</v>
      </c>
      <c r="J77" s="263">
        <f t="shared" si="15"/>
        <v>5.4054054054054053</v>
      </c>
      <c r="K77" s="257">
        <v>35</v>
      </c>
      <c r="L77" s="263">
        <f t="shared" si="16"/>
        <v>94.594594594594597</v>
      </c>
      <c r="M77" s="257">
        <v>0</v>
      </c>
      <c r="N77" s="263">
        <f t="shared" si="17"/>
        <v>0</v>
      </c>
      <c r="O77" s="265"/>
    </row>
    <row r="78" spans="1:15" s="284" customFormat="1" ht="15.95" customHeight="1">
      <c r="A78" s="257">
        <v>18</v>
      </c>
      <c r="B78" s="237" t="s">
        <v>494</v>
      </c>
      <c r="C78" s="261">
        <f t="shared" si="12"/>
        <v>32</v>
      </c>
      <c r="D78" s="262"/>
      <c r="E78" s="257">
        <v>0</v>
      </c>
      <c r="F78" s="263">
        <f t="shared" si="13"/>
        <v>0</v>
      </c>
      <c r="G78" s="257">
        <v>0</v>
      </c>
      <c r="H78" s="263">
        <f t="shared" si="14"/>
        <v>0</v>
      </c>
      <c r="I78" s="257">
        <v>3</v>
      </c>
      <c r="J78" s="263">
        <f t="shared" si="15"/>
        <v>9.375</v>
      </c>
      <c r="K78" s="257">
        <v>29</v>
      </c>
      <c r="L78" s="263">
        <f t="shared" si="16"/>
        <v>90.625</v>
      </c>
      <c r="M78" s="257">
        <v>0</v>
      </c>
      <c r="N78" s="263">
        <f t="shared" si="17"/>
        <v>0</v>
      </c>
      <c r="O78" s="265"/>
    </row>
    <row r="79" spans="1:15" s="284" customFormat="1" ht="15.95" customHeight="1">
      <c r="A79" s="257">
        <v>19</v>
      </c>
      <c r="B79" s="237" t="s">
        <v>495</v>
      </c>
      <c r="C79" s="261">
        <f t="shared" si="12"/>
        <v>29</v>
      </c>
      <c r="D79" s="262"/>
      <c r="E79" s="257">
        <v>0</v>
      </c>
      <c r="F79" s="263">
        <f t="shared" si="13"/>
        <v>0</v>
      </c>
      <c r="G79" s="257">
        <v>0</v>
      </c>
      <c r="H79" s="263">
        <f t="shared" si="14"/>
        <v>0</v>
      </c>
      <c r="I79" s="257">
        <v>4</v>
      </c>
      <c r="J79" s="263">
        <f t="shared" si="15"/>
        <v>13.793103448275861</v>
      </c>
      <c r="K79" s="257">
        <v>25</v>
      </c>
      <c r="L79" s="263">
        <f t="shared" si="16"/>
        <v>86.206896551724142</v>
      </c>
      <c r="M79" s="257">
        <v>0</v>
      </c>
      <c r="N79" s="263">
        <f t="shared" si="17"/>
        <v>0</v>
      </c>
      <c r="O79" s="265"/>
    </row>
    <row r="80" spans="1:15" s="284" customFormat="1" ht="15.95" customHeight="1">
      <c r="A80" s="257">
        <v>20</v>
      </c>
      <c r="B80" s="237" t="s">
        <v>496</v>
      </c>
      <c r="C80" s="261">
        <f t="shared" si="12"/>
        <v>40</v>
      </c>
      <c r="D80" s="262"/>
      <c r="E80" s="257">
        <v>0</v>
      </c>
      <c r="F80" s="263">
        <f t="shared" si="13"/>
        <v>0</v>
      </c>
      <c r="G80" s="257">
        <v>1</v>
      </c>
      <c r="H80" s="263">
        <f t="shared" si="14"/>
        <v>2.5</v>
      </c>
      <c r="I80" s="257">
        <v>6</v>
      </c>
      <c r="J80" s="263">
        <f t="shared" si="15"/>
        <v>15</v>
      </c>
      <c r="K80" s="257">
        <v>32</v>
      </c>
      <c r="L80" s="263">
        <f t="shared" si="16"/>
        <v>80</v>
      </c>
      <c r="M80" s="257">
        <v>1</v>
      </c>
      <c r="N80" s="263">
        <f t="shared" si="17"/>
        <v>2.5</v>
      </c>
      <c r="O80" s="265"/>
    </row>
    <row r="81" spans="1:15" s="284" customFormat="1" ht="15.95" customHeight="1">
      <c r="A81" s="257">
        <v>21</v>
      </c>
      <c r="B81" s="237" t="s">
        <v>497</v>
      </c>
      <c r="C81" s="261">
        <f t="shared" si="12"/>
        <v>27</v>
      </c>
      <c r="D81" s="262"/>
      <c r="E81" s="257">
        <v>0</v>
      </c>
      <c r="F81" s="263">
        <f t="shared" si="13"/>
        <v>0</v>
      </c>
      <c r="G81" s="257">
        <v>3</v>
      </c>
      <c r="H81" s="263">
        <f t="shared" si="14"/>
        <v>11.111111111111111</v>
      </c>
      <c r="I81" s="257">
        <v>2</v>
      </c>
      <c r="J81" s="263">
        <f t="shared" si="15"/>
        <v>7.4074074074074074</v>
      </c>
      <c r="K81" s="257">
        <v>22</v>
      </c>
      <c r="L81" s="263">
        <f t="shared" si="16"/>
        <v>81.481481481481481</v>
      </c>
      <c r="M81" s="257">
        <v>0</v>
      </c>
      <c r="N81" s="263">
        <f t="shared" si="17"/>
        <v>0</v>
      </c>
      <c r="O81" s="265"/>
    </row>
    <row r="82" spans="1:15" s="284" customFormat="1" ht="15.95" customHeight="1">
      <c r="A82" s="257">
        <v>22</v>
      </c>
      <c r="B82" s="237" t="s">
        <v>498</v>
      </c>
      <c r="C82" s="261">
        <f t="shared" si="12"/>
        <v>14</v>
      </c>
      <c r="D82" s="262"/>
      <c r="E82" s="257">
        <v>0</v>
      </c>
      <c r="F82" s="263">
        <f t="shared" si="13"/>
        <v>0</v>
      </c>
      <c r="G82" s="257">
        <v>0</v>
      </c>
      <c r="H82" s="263">
        <f t="shared" si="14"/>
        <v>0</v>
      </c>
      <c r="I82" s="257">
        <v>1</v>
      </c>
      <c r="J82" s="263">
        <f t="shared" si="15"/>
        <v>7.1428571428571432</v>
      </c>
      <c r="K82" s="257">
        <v>13</v>
      </c>
      <c r="L82" s="263">
        <f t="shared" si="16"/>
        <v>92.857142857142861</v>
      </c>
      <c r="M82" s="257">
        <v>0</v>
      </c>
      <c r="N82" s="263">
        <f t="shared" si="17"/>
        <v>0</v>
      </c>
      <c r="O82" s="265"/>
    </row>
    <row r="83" spans="1:15" s="284" customFormat="1" ht="15.95" customHeight="1">
      <c r="A83" s="257">
        <v>23</v>
      </c>
      <c r="B83" s="237" t="s">
        <v>499</v>
      </c>
      <c r="C83" s="261">
        <f t="shared" si="12"/>
        <v>10</v>
      </c>
      <c r="D83" s="262"/>
      <c r="E83" s="257">
        <v>0</v>
      </c>
      <c r="F83" s="263">
        <f t="shared" si="13"/>
        <v>0</v>
      </c>
      <c r="G83" s="257">
        <v>0</v>
      </c>
      <c r="H83" s="263">
        <f t="shared" si="14"/>
        <v>0</v>
      </c>
      <c r="I83" s="257">
        <v>2</v>
      </c>
      <c r="J83" s="263">
        <f t="shared" si="15"/>
        <v>20</v>
      </c>
      <c r="K83" s="257">
        <v>8</v>
      </c>
      <c r="L83" s="263">
        <f t="shared" si="16"/>
        <v>80</v>
      </c>
      <c r="M83" s="257">
        <v>0</v>
      </c>
      <c r="N83" s="263">
        <f t="shared" si="17"/>
        <v>0</v>
      </c>
      <c r="O83" s="265"/>
    </row>
    <row r="84" spans="1:15" s="284" customFormat="1" ht="15.95" customHeight="1">
      <c r="A84" s="257">
        <v>24</v>
      </c>
      <c r="B84" s="237" t="s">
        <v>500</v>
      </c>
      <c r="C84" s="261">
        <f t="shared" si="12"/>
        <v>16</v>
      </c>
      <c r="D84" s="262"/>
      <c r="E84" s="257">
        <v>0</v>
      </c>
      <c r="F84" s="263">
        <f t="shared" si="13"/>
        <v>0</v>
      </c>
      <c r="G84" s="257">
        <v>0</v>
      </c>
      <c r="H84" s="263">
        <f t="shared" si="14"/>
        <v>0</v>
      </c>
      <c r="I84" s="257">
        <v>3</v>
      </c>
      <c r="J84" s="263">
        <f t="shared" si="15"/>
        <v>18.75</v>
      </c>
      <c r="K84" s="257">
        <v>13</v>
      </c>
      <c r="L84" s="263">
        <f t="shared" si="16"/>
        <v>81.25</v>
      </c>
      <c r="M84" s="257">
        <v>0</v>
      </c>
      <c r="N84" s="263">
        <f t="shared" si="17"/>
        <v>0</v>
      </c>
      <c r="O84" s="265"/>
    </row>
    <row r="85" spans="1:15" s="284" customFormat="1" ht="15.95" customHeight="1">
      <c r="A85" s="257">
        <v>25</v>
      </c>
      <c r="B85" s="237" t="s">
        <v>501</v>
      </c>
      <c r="C85" s="261">
        <f t="shared" si="12"/>
        <v>19</v>
      </c>
      <c r="D85" s="262"/>
      <c r="E85" s="257">
        <v>0</v>
      </c>
      <c r="F85" s="263">
        <f t="shared" si="13"/>
        <v>0</v>
      </c>
      <c r="G85" s="257">
        <v>0</v>
      </c>
      <c r="H85" s="263">
        <f t="shared" si="14"/>
        <v>0</v>
      </c>
      <c r="I85" s="257">
        <v>3</v>
      </c>
      <c r="J85" s="263">
        <f t="shared" si="15"/>
        <v>15.789473684210526</v>
      </c>
      <c r="K85" s="257">
        <v>16</v>
      </c>
      <c r="L85" s="263">
        <f t="shared" si="16"/>
        <v>84.21052631578948</v>
      </c>
      <c r="M85" s="257">
        <v>0</v>
      </c>
      <c r="N85" s="263">
        <f t="shared" si="17"/>
        <v>0</v>
      </c>
      <c r="O85" s="265"/>
    </row>
    <row r="86" spans="1:15" s="284" customFormat="1" ht="15.95" customHeight="1">
      <c r="A86" s="257">
        <v>26</v>
      </c>
      <c r="B86" s="237" t="s">
        <v>502</v>
      </c>
      <c r="C86" s="261">
        <f t="shared" si="12"/>
        <v>38</v>
      </c>
      <c r="D86" s="262"/>
      <c r="E86" s="257">
        <v>0</v>
      </c>
      <c r="F86" s="263">
        <f t="shared" si="13"/>
        <v>0</v>
      </c>
      <c r="G86" s="257">
        <v>0</v>
      </c>
      <c r="H86" s="263">
        <f t="shared" si="14"/>
        <v>0</v>
      </c>
      <c r="I86" s="257">
        <v>5</v>
      </c>
      <c r="J86" s="263">
        <f t="shared" si="15"/>
        <v>13.157894736842104</v>
      </c>
      <c r="K86" s="257">
        <v>31</v>
      </c>
      <c r="L86" s="263">
        <f t="shared" si="16"/>
        <v>81.578947368421055</v>
      </c>
      <c r="M86" s="257">
        <v>2</v>
      </c>
      <c r="N86" s="263">
        <f t="shared" si="17"/>
        <v>5.2631578947368425</v>
      </c>
      <c r="O86" s="265"/>
    </row>
    <row r="87" spans="1:15" s="284" customFormat="1" ht="15.95" customHeight="1">
      <c r="A87" s="257">
        <v>27</v>
      </c>
      <c r="B87" s="237" t="s">
        <v>503</v>
      </c>
      <c r="C87" s="261">
        <f t="shared" si="12"/>
        <v>34</v>
      </c>
      <c r="D87" s="262">
        <v>1</v>
      </c>
      <c r="E87" s="257">
        <v>0</v>
      </c>
      <c r="F87" s="263">
        <f t="shared" si="13"/>
        <v>0</v>
      </c>
      <c r="G87" s="257">
        <v>2</v>
      </c>
      <c r="H87" s="263">
        <f t="shared" si="14"/>
        <v>5.882352941176471</v>
      </c>
      <c r="I87" s="257">
        <v>3</v>
      </c>
      <c r="J87" s="263">
        <f t="shared" si="15"/>
        <v>8.8235294117647065</v>
      </c>
      <c r="K87" s="257">
        <v>29</v>
      </c>
      <c r="L87" s="263">
        <f t="shared" si="16"/>
        <v>85.294117647058826</v>
      </c>
      <c r="M87" s="257">
        <v>0</v>
      </c>
      <c r="N87" s="263">
        <f t="shared" si="17"/>
        <v>0</v>
      </c>
      <c r="O87" s="265"/>
    </row>
    <row r="88" spans="1:15" s="284" customFormat="1" ht="15.95" customHeight="1">
      <c r="A88" s="257">
        <v>28</v>
      </c>
      <c r="B88" s="237" t="s">
        <v>504</v>
      </c>
      <c r="C88" s="261">
        <f t="shared" si="12"/>
        <v>39</v>
      </c>
      <c r="D88" s="262"/>
      <c r="E88" s="257">
        <v>0</v>
      </c>
      <c r="F88" s="263">
        <f t="shared" si="13"/>
        <v>0</v>
      </c>
      <c r="G88" s="257">
        <v>1</v>
      </c>
      <c r="H88" s="263">
        <f t="shared" si="14"/>
        <v>2.5641025641025643</v>
      </c>
      <c r="I88" s="257">
        <v>6</v>
      </c>
      <c r="J88" s="263">
        <f t="shared" si="15"/>
        <v>15.384615384615385</v>
      </c>
      <c r="K88" s="257">
        <v>31</v>
      </c>
      <c r="L88" s="263">
        <f t="shared" si="16"/>
        <v>79.487179487179489</v>
      </c>
      <c r="M88" s="257">
        <v>1</v>
      </c>
      <c r="N88" s="263">
        <f t="shared" si="17"/>
        <v>2.5641025641025643</v>
      </c>
      <c r="O88" s="265"/>
    </row>
    <row r="89" spans="1:15" s="284" customFormat="1" ht="15.95" customHeight="1">
      <c r="A89" s="257">
        <v>29</v>
      </c>
      <c r="B89" s="237" t="s">
        <v>505</v>
      </c>
      <c r="C89" s="261">
        <f t="shared" si="12"/>
        <v>45</v>
      </c>
      <c r="D89" s="262"/>
      <c r="E89" s="257">
        <v>0</v>
      </c>
      <c r="F89" s="263">
        <f t="shared" si="13"/>
        <v>0</v>
      </c>
      <c r="G89" s="257">
        <v>0</v>
      </c>
      <c r="H89" s="263">
        <f t="shared" si="14"/>
        <v>0</v>
      </c>
      <c r="I89" s="257">
        <v>3</v>
      </c>
      <c r="J89" s="263">
        <f t="shared" si="15"/>
        <v>6.666666666666667</v>
      </c>
      <c r="K89" s="257">
        <v>39</v>
      </c>
      <c r="L89" s="263">
        <f t="shared" si="16"/>
        <v>86.666666666666671</v>
      </c>
      <c r="M89" s="257">
        <v>3</v>
      </c>
      <c r="N89" s="263">
        <f t="shared" si="17"/>
        <v>6.666666666666667</v>
      </c>
      <c r="O89" s="265"/>
    </row>
    <row r="90" spans="1:15" s="284" customFormat="1" ht="15.95" customHeight="1">
      <c r="A90" s="257">
        <v>30</v>
      </c>
      <c r="B90" s="237" t="s">
        <v>506</v>
      </c>
      <c r="C90" s="261">
        <f t="shared" ref="C90:C119" si="18">SUM(E90,G90,I90,K90,M90,O90)</f>
        <v>32</v>
      </c>
      <c r="D90" s="262"/>
      <c r="E90" s="257">
        <v>0</v>
      </c>
      <c r="F90" s="263">
        <f t="shared" ref="F90:F121" si="19">E90*100/C90</f>
        <v>0</v>
      </c>
      <c r="G90" s="257">
        <v>2</v>
      </c>
      <c r="H90" s="263">
        <f t="shared" ref="H90:H121" si="20">G90*100/C90</f>
        <v>6.25</v>
      </c>
      <c r="I90" s="257">
        <v>2</v>
      </c>
      <c r="J90" s="263">
        <f t="shared" ref="J90:J121" si="21">I90*100/C90</f>
        <v>6.25</v>
      </c>
      <c r="K90" s="257">
        <v>27</v>
      </c>
      <c r="L90" s="263">
        <f t="shared" ref="L90:L121" si="22">K90*100/C90</f>
        <v>84.375</v>
      </c>
      <c r="M90" s="257">
        <v>1</v>
      </c>
      <c r="N90" s="263">
        <f t="shared" ref="N90:N121" si="23">M90*100/C90</f>
        <v>3.125</v>
      </c>
      <c r="O90" s="265"/>
    </row>
    <row r="91" spans="1:15" s="284" customFormat="1" ht="15.95" customHeight="1">
      <c r="A91" s="257">
        <v>31</v>
      </c>
      <c r="B91" s="237" t="s">
        <v>507</v>
      </c>
      <c r="C91" s="261">
        <f t="shared" si="18"/>
        <v>32</v>
      </c>
      <c r="D91" s="262"/>
      <c r="E91" s="257">
        <v>0</v>
      </c>
      <c r="F91" s="263">
        <f t="shared" si="19"/>
        <v>0</v>
      </c>
      <c r="G91" s="257">
        <v>1</v>
      </c>
      <c r="H91" s="263">
        <f t="shared" si="20"/>
        <v>3.125</v>
      </c>
      <c r="I91" s="257">
        <v>1</v>
      </c>
      <c r="J91" s="263">
        <f t="shared" si="21"/>
        <v>3.125</v>
      </c>
      <c r="K91" s="257">
        <v>30</v>
      </c>
      <c r="L91" s="263">
        <f t="shared" si="22"/>
        <v>93.75</v>
      </c>
      <c r="M91" s="257">
        <v>0</v>
      </c>
      <c r="N91" s="263">
        <f t="shared" si="23"/>
        <v>0</v>
      </c>
      <c r="O91" s="265"/>
    </row>
    <row r="92" spans="1:15" s="284" customFormat="1" ht="15.95" customHeight="1">
      <c r="A92" s="257">
        <v>32</v>
      </c>
      <c r="B92" s="237" t="s">
        <v>508</v>
      </c>
      <c r="C92" s="261">
        <f t="shared" si="18"/>
        <v>36</v>
      </c>
      <c r="D92" s="262"/>
      <c r="E92" s="257">
        <v>0</v>
      </c>
      <c r="F92" s="263">
        <f t="shared" si="19"/>
        <v>0</v>
      </c>
      <c r="G92" s="257">
        <v>0</v>
      </c>
      <c r="H92" s="263">
        <f t="shared" si="20"/>
        <v>0</v>
      </c>
      <c r="I92" s="257">
        <v>1</v>
      </c>
      <c r="J92" s="263">
        <f t="shared" si="21"/>
        <v>2.7777777777777777</v>
      </c>
      <c r="K92" s="257">
        <v>34</v>
      </c>
      <c r="L92" s="263">
        <f t="shared" si="22"/>
        <v>94.444444444444443</v>
      </c>
      <c r="M92" s="257">
        <v>1</v>
      </c>
      <c r="N92" s="263">
        <f t="shared" si="23"/>
        <v>2.7777777777777777</v>
      </c>
      <c r="O92" s="265"/>
    </row>
    <row r="93" spans="1:15" s="284" customFormat="1" ht="15.95" customHeight="1">
      <c r="A93" s="257">
        <v>33</v>
      </c>
      <c r="B93" s="237" t="s">
        <v>509</v>
      </c>
      <c r="C93" s="261">
        <f t="shared" si="18"/>
        <v>47</v>
      </c>
      <c r="D93" s="262"/>
      <c r="E93" s="257">
        <v>0</v>
      </c>
      <c r="F93" s="263">
        <f t="shared" si="19"/>
        <v>0</v>
      </c>
      <c r="G93" s="257">
        <v>0</v>
      </c>
      <c r="H93" s="263">
        <f t="shared" si="20"/>
        <v>0</v>
      </c>
      <c r="I93" s="257">
        <v>1</v>
      </c>
      <c r="J93" s="263">
        <f t="shared" si="21"/>
        <v>2.1276595744680851</v>
      </c>
      <c r="K93" s="257">
        <v>45</v>
      </c>
      <c r="L93" s="263">
        <f t="shared" si="22"/>
        <v>95.744680851063833</v>
      </c>
      <c r="M93" s="257">
        <v>1</v>
      </c>
      <c r="N93" s="263">
        <f t="shared" si="23"/>
        <v>2.1276595744680851</v>
      </c>
      <c r="O93" s="265"/>
    </row>
    <row r="94" spans="1:15" s="284" customFormat="1" ht="15.95" customHeight="1">
      <c r="A94" s="257">
        <v>34</v>
      </c>
      <c r="B94" s="237" t="s">
        <v>510</v>
      </c>
      <c r="C94" s="261">
        <f t="shared" si="18"/>
        <v>35</v>
      </c>
      <c r="D94" s="262"/>
      <c r="E94" s="257">
        <v>0</v>
      </c>
      <c r="F94" s="263">
        <f t="shared" si="19"/>
        <v>0</v>
      </c>
      <c r="G94" s="257">
        <v>1</v>
      </c>
      <c r="H94" s="263">
        <f t="shared" si="20"/>
        <v>2.8571428571428572</v>
      </c>
      <c r="I94" s="257">
        <v>4</v>
      </c>
      <c r="J94" s="263">
        <f t="shared" si="21"/>
        <v>11.428571428571429</v>
      </c>
      <c r="K94" s="257">
        <v>30</v>
      </c>
      <c r="L94" s="263">
        <f t="shared" si="22"/>
        <v>85.714285714285708</v>
      </c>
      <c r="M94" s="257">
        <v>0</v>
      </c>
      <c r="N94" s="263">
        <f t="shared" si="23"/>
        <v>0</v>
      </c>
      <c r="O94" s="265"/>
    </row>
    <row r="95" spans="1:15" s="284" customFormat="1" ht="15.95" customHeight="1">
      <c r="A95" s="257">
        <v>35</v>
      </c>
      <c r="B95" s="237" t="s">
        <v>511</v>
      </c>
      <c r="C95" s="261">
        <f t="shared" si="18"/>
        <v>41</v>
      </c>
      <c r="D95" s="262"/>
      <c r="E95" s="257">
        <v>0</v>
      </c>
      <c r="F95" s="263">
        <f t="shared" si="19"/>
        <v>0</v>
      </c>
      <c r="G95" s="257">
        <v>0</v>
      </c>
      <c r="H95" s="263">
        <f t="shared" si="20"/>
        <v>0</v>
      </c>
      <c r="I95" s="257">
        <v>2</v>
      </c>
      <c r="J95" s="263">
        <f t="shared" si="21"/>
        <v>4.8780487804878048</v>
      </c>
      <c r="K95" s="257">
        <v>38</v>
      </c>
      <c r="L95" s="263">
        <f t="shared" si="22"/>
        <v>92.682926829268297</v>
      </c>
      <c r="M95" s="257">
        <v>1</v>
      </c>
      <c r="N95" s="263">
        <f t="shared" si="23"/>
        <v>2.4390243902439024</v>
      </c>
      <c r="O95" s="265"/>
    </row>
    <row r="96" spans="1:15" s="284" customFormat="1" ht="15.95" customHeight="1">
      <c r="A96" s="257">
        <v>36</v>
      </c>
      <c r="B96" s="237" t="s">
        <v>512</v>
      </c>
      <c r="C96" s="261">
        <f t="shared" si="18"/>
        <v>39</v>
      </c>
      <c r="D96" s="262"/>
      <c r="E96" s="257">
        <v>0</v>
      </c>
      <c r="F96" s="263">
        <f t="shared" si="19"/>
        <v>0</v>
      </c>
      <c r="G96" s="257">
        <v>2</v>
      </c>
      <c r="H96" s="263">
        <f t="shared" si="20"/>
        <v>5.1282051282051286</v>
      </c>
      <c r="I96" s="257">
        <v>3</v>
      </c>
      <c r="J96" s="263">
        <f t="shared" si="21"/>
        <v>7.6923076923076925</v>
      </c>
      <c r="K96" s="257">
        <v>33</v>
      </c>
      <c r="L96" s="263">
        <f t="shared" si="22"/>
        <v>84.615384615384613</v>
      </c>
      <c r="M96" s="257">
        <v>1</v>
      </c>
      <c r="N96" s="263">
        <f t="shared" si="23"/>
        <v>2.5641025641025643</v>
      </c>
      <c r="O96" s="265"/>
    </row>
    <row r="97" spans="1:15" s="284" customFormat="1" ht="15.95" customHeight="1">
      <c r="A97" s="257">
        <v>37</v>
      </c>
      <c r="B97" s="237" t="s">
        <v>513</v>
      </c>
      <c r="C97" s="261">
        <f t="shared" si="18"/>
        <v>28</v>
      </c>
      <c r="D97" s="262"/>
      <c r="E97" s="257">
        <v>0</v>
      </c>
      <c r="F97" s="263">
        <f t="shared" si="19"/>
        <v>0</v>
      </c>
      <c r="G97" s="257">
        <v>1</v>
      </c>
      <c r="H97" s="263">
        <f t="shared" si="20"/>
        <v>3.5714285714285716</v>
      </c>
      <c r="I97" s="257">
        <v>2</v>
      </c>
      <c r="J97" s="263">
        <f t="shared" si="21"/>
        <v>7.1428571428571432</v>
      </c>
      <c r="K97" s="257">
        <v>23</v>
      </c>
      <c r="L97" s="263">
        <f t="shared" si="22"/>
        <v>82.142857142857139</v>
      </c>
      <c r="M97" s="257">
        <v>2</v>
      </c>
      <c r="N97" s="263">
        <f t="shared" si="23"/>
        <v>7.1428571428571432</v>
      </c>
      <c r="O97" s="265"/>
    </row>
    <row r="98" spans="1:15" s="284" customFormat="1" ht="15.95" customHeight="1">
      <c r="A98" s="257">
        <v>38</v>
      </c>
      <c r="B98" s="237" t="s">
        <v>514</v>
      </c>
      <c r="C98" s="261">
        <f t="shared" si="18"/>
        <v>41</v>
      </c>
      <c r="D98" s="262"/>
      <c r="E98" s="257">
        <v>0</v>
      </c>
      <c r="F98" s="263">
        <f t="shared" si="19"/>
        <v>0</v>
      </c>
      <c r="G98" s="257">
        <v>1</v>
      </c>
      <c r="H98" s="263">
        <f t="shared" si="20"/>
        <v>2.4390243902439024</v>
      </c>
      <c r="I98" s="257">
        <v>5</v>
      </c>
      <c r="J98" s="263">
        <f t="shared" si="21"/>
        <v>12.195121951219512</v>
      </c>
      <c r="K98" s="257">
        <v>35</v>
      </c>
      <c r="L98" s="263">
        <f t="shared" si="22"/>
        <v>85.365853658536579</v>
      </c>
      <c r="M98" s="257">
        <v>0</v>
      </c>
      <c r="N98" s="263">
        <f t="shared" si="23"/>
        <v>0</v>
      </c>
      <c r="O98" s="265"/>
    </row>
    <row r="99" spans="1:15" s="284" customFormat="1" ht="15.95" customHeight="1">
      <c r="A99" s="257">
        <v>39</v>
      </c>
      <c r="B99" s="237" t="s">
        <v>515</v>
      </c>
      <c r="C99" s="261">
        <f t="shared" si="18"/>
        <v>44</v>
      </c>
      <c r="D99" s="262"/>
      <c r="E99" s="257">
        <v>0</v>
      </c>
      <c r="F99" s="263">
        <f t="shared" si="19"/>
        <v>0</v>
      </c>
      <c r="G99" s="257">
        <v>0</v>
      </c>
      <c r="H99" s="263">
        <f t="shared" si="20"/>
        <v>0</v>
      </c>
      <c r="I99" s="257">
        <v>3</v>
      </c>
      <c r="J99" s="263">
        <f t="shared" si="21"/>
        <v>6.8181818181818183</v>
      </c>
      <c r="K99" s="257">
        <v>37</v>
      </c>
      <c r="L99" s="263">
        <f t="shared" si="22"/>
        <v>84.090909090909093</v>
      </c>
      <c r="M99" s="257">
        <v>4</v>
      </c>
      <c r="N99" s="263">
        <f t="shared" si="23"/>
        <v>9.0909090909090917</v>
      </c>
      <c r="O99" s="265"/>
    </row>
    <row r="100" spans="1:15" s="284" customFormat="1" ht="15.95" customHeight="1">
      <c r="A100" s="257">
        <v>40</v>
      </c>
      <c r="B100" s="237" t="s">
        <v>516</v>
      </c>
      <c r="C100" s="261">
        <f t="shared" si="18"/>
        <v>30</v>
      </c>
      <c r="D100" s="262">
        <v>25</v>
      </c>
      <c r="E100" s="257">
        <v>1</v>
      </c>
      <c r="F100" s="263">
        <f t="shared" si="19"/>
        <v>3.3333333333333335</v>
      </c>
      <c r="G100" s="257">
        <v>8</v>
      </c>
      <c r="H100" s="263">
        <f t="shared" si="20"/>
        <v>26.666666666666668</v>
      </c>
      <c r="I100" s="257">
        <v>12</v>
      </c>
      <c r="J100" s="263">
        <f t="shared" si="21"/>
        <v>40</v>
      </c>
      <c r="K100" s="257">
        <v>8</v>
      </c>
      <c r="L100" s="263">
        <f t="shared" si="22"/>
        <v>26.666666666666668</v>
      </c>
      <c r="M100" s="257">
        <v>1</v>
      </c>
      <c r="N100" s="263">
        <f t="shared" si="23"/>
        <v>3.3333333333333335</v>
      </c>
      <c r="O100" s="265"/>
    </row>
    <row r="101" spans="1:15" s="284" customFormat="1" ht="15.95" customHeight="1">
      <c r="A101" s="257">
        <v>41</v>
      </c>
      <c r="B101" s="237" t="s">
        <v>535</v>
      </c>
      <c r="C101" s="261">
        <f t="shared" si="18"/>
        <v>40</v>
      </c>
      <c r="D101" s="262">
        <v>1</v>
      </c>
      <c r="E101" s="257">
        <v>0</v>
      </c>
      <c r="F101" s="263">
        <f t="shared" si="19"/>
        <v>0</v>
      </c>
      <c r="G101" s="257">
        <v>0</v>
      </c>
      <c r="H101" s="263">
        <f t="shared" si="20"/>
        <v>0</v>
      </c>
      <c r="I101" s="257">
        <v>0</v>
      </c>
      <c r="J101" s="263">
        <f t="shared" si="21"/>
        <v>0</v>
      </c>
      <c r="K101" s="257">
        <v>36</v>
      </c>
      <c r="L101" s="263">
        <f t="shared" si="22"/>
        <v>90</v>
      </c>
      <c r="M101" s="257">
        <v>4</v>
      </c>
      <c r="N101" s="263">
        <f t="shared" si="23"/>
        <v>10</v>
      </c>
      <c r="O101" s="265"/>
    </row>
    <row r="102" spans="1:15" s="284" customFormat="1" ht="15.95" customHeight="1">
      <c r="A102" s="257">
        <v>42</v>
      </c>
      <c r="B102" s="237" t="s">
        <v>533</v>
      </c>
      <c r="C102" s="261">
        <f t="shared" si="18"/>
        <v>34</v>
      </c>
      <c r="D102" s="262">
        <v>5</v>
      </c>
      <c r="E102" s="257">
        <v>0</v>
      </c>
      <c r="F102" s="263">
        <f t="shared" si="19"/>
        <v>0</v>
      </c>
      <c r="G102" s="257">
        <v>1</v>
      </c>
      <c r="H102" s="263">
        <f t="shared" si="20"/>
        <v>2.9411764705882355</v>
      </c>
      <c r="I102" s="257">
        <v>2</v>
      </c>
      <c r="J102" s="263">
        <f t="shared" si="21"/>
        <v>5.882352941176471</v>
      </c>
      <c r="K102" s="257">
        <v>28</v>
      </c>
      <c r="L102" s="263">
        <f t="shared" si="22"/>
        <v>82.352941176470594</v>
      </c>
      <c r="M102" s="257">
        <v>3</v>
      </c>
      <c r="N102" s="263">
        <f t="shared" si="23"/>
        <v>8.8235294117647065</v>
      </c>
      <c r="O102" s="265"/>
    </row>
    <row r="103" spans="1:15" s="284" customFormat="1" ht="15.95" customHeight="1">
      <c r="A103" s="257">
        <v>43</v>
      </c>
      <c r="B103" s="237" t="s">
        <v>534</v>
      </c>
      <c r="C103" s="261">
        <f t="shared" si="18"/>
        <v>30</v>
      </c>
      <c r="D103" s="262">
        <v>6</v>
      </c>
      <c r="E103" s="257">
        <v>0</v>
      </c>
      <c r="F103" s="263">
        <f t="shared" si="19"/>
        <v>0</v>
      </c>
      <c r="G103" s="257">
        <v>3</v>
      </c>
      <c r="H103" s="263">
        <f t="shared" si="20"/>
        <v>10</v>
      </c>
      <c r="I103" s="257">
        <v>9</v>
      </c>
      <c r="J103" s="263">
        <f t="shared" si="21"/>
        <v>30</v>
      </c>
      <c r="K103" s="257">
        <v>18</v>
      </c>
      <c r="L103" s="263">
        <f t="shared" si="22"/>
        <v>60</v>
      </c>
      <c r="M103" s="257">
        <v>0</v>
      </c>
      <c r="N103" s="263">
        <f t="shared" si="23"/>
        <v>0</v>
      </c>
      <c r="O103" s="265"/>
    </row>
    <row r="104" spans="1:15" s="284" customFormat="1" ht="15.95" customHeight="1">
      <c r="A104" s="257">
        <v>44</v>
      </c>
      <c r="B104" s="237" t="s">
        <v>532</v>
      </c>
      <c r="C104" s="261">
        <f t="shared" si="18"/>
        <v>19</v>
      </c>
      <c r="D104" s="262">
        <v>3</v>
      </c>
      <c r="E104" s="257">
        <v>0</v>
      </c>
      <c r="F104" s="263">
        <f t="shared" si="19"/>
        <v>0</v>
      </c>
      <c r="G104" s="257">
        <v>1</v>
      </c>
      <c r="H104" s="263">
        <f t="shared" si="20"/>
        <v>5.2631578947368425</v>
      </c>
      <c r="I104" s="257">
        <v>2</v>
      </c>
      <c r="J104" s="263">
        <f t="shared" si="21"/>
        <v>10.526315789473685</v>
      </c>
      <c r="K104" s="257">
        <v>16</v>
      </c>
      <c r="L104" s="263">
        <f t="shared" si="22"/>
        <v>84.21052631578948</v>
      </c>
      <c r="M104" s="257">
        <v>0</v>
      </c>
      <c r="N104" s="263">
        <f t="shared" si="23"/>
        <v>0</v>
      </c>
      <c r="O104" s="265"/>
    </row>
    <row r="105" spans="1:15" s="284" customFormat="1" ht="15.95" customHeight="1">
      <c r="A105" s="257">
        <v>45</v>
      </c>
      <c r="B105" s="237" t="s">
        <v>530</v>
      </c>
      <c r="C105" s="261">
        <f t="shared" si="18"/>
        <v>22</v>
      </c>
      <c r="D105" s="262">
        <v>4</v>
      </c>
      <c r="E105" s="257">
        <v>0</v>
      </c>
      <c r="F105" s="263">
        <f t="shared" si="19"/>
        <v>0</v>
      </c>
      <c r="G105" s="257">
        <v>2</v>
      </c>
      <c r="H105" s="263">
        <f t="shared" si="20"/>
        <v>9.0909090909090917</v>
      </c>
      <c r="I105" s="257">
        <v>5</v>
      </c>
      <c r="J105" s="263">
        <f t="shared" si="21"/>
        <v>22.727272727272727</v>
      </c>
      <c r="K105" s="257">
        <v>15</v>
      </c>
      <c r="L105" s="263">
        <f t="shared" si="22"/>
        <v>68.181818181818187</v>
      </c>
      <c r="M105" s="257">
        <v>0</v>
      </c>
      <c r="N105" s="263">
        <f t="shared" si="23"/>
        <v>0</v>
      </c>
      <c r="O105" s="265"/>
    </row>
    <row r="106" spans="1:15" s="284" customFormat="1" ht="15.95" customHeight="1">
      <c r="A106" s="257">
        <v>46</v>
      </c>
      <c r="B106" s="237" t="s">
        <v>528</v>
      </c>
      <c r="C106" s="261">
        <f t="shared" si="18"/>
        <v>26</v>
      </c>
      <c r="D106" s="262"/>
      <c r="E106" s="257">
        <v>0</v>
      </c>
      <c r="F106" s="263">
        <f t="shared" si="19"/>
        <v>0</v>
      </c>
      <c r="G106" s="257">
        <v>0</v>
      </c>
      <c r="H106" s="263">
        <f t="shared" si="20"/>
        <v>0</v>
      </c>
      <c r="I106" s="257">
        <v>4</v>
      </c>
      <c r="J106" s="263">
        <f t="shared" si="21"/>
        <v>15.384615384615385</v>
      </c>
      <c r="K106" s="257">
        <v>21</v>
      </c>
      <c r="L106" s="263">
        <f t="shared" si="22"/>
        <v>80.769230769230774</v>
      </c>
      <c r="M106" s="257">
        <v>1</v>
      </c>
      <c r="N106" s="263">
        <f t="shared" si="23"/>
        <v>3.8461538461538463</v>
      </c>
      <c r="O106" s="265"/>
    </row>
    <row r="107" spans="1:15" s="284" customFormat="1" ht="15.95" customHeight="1">
      <c r="A107" s="257">
        <v>47</v>
      </c>
      <c r="B107" s="237" t="s">
        <v>529</v>
      </c>
      <c r="C107" s="261">
        <f t="shared" si="18"/>
        <v>30</v>
      </c>
      <c r="D107" s="262">
        <v>3</v>
      </c>
      <c r="E107" s="257">
        <v>0</v>
      </c>
      <c r="F107" s="263">
        <f t="shared" si="19"/>
        <v>0</v>
      </c>
      <c r="G107" s="257">
        <v>0</v>
      </c>
      <c r="H107" s="263">
        <f t="shared" si="20"/>
        <v>0</v>
      </c>
      <c r="I107" s="257">
        <v>2</v>
      </c>
      <c r="J107" s="263">
        <f t="shared" si="21"/>
        <v>6.666666666666667</v>
      </c>
      <c r="K107" s="257">
        <v>28</v>
      </c>
      <c r="L107" s="263">
        <f t="shared" si="22"/>
        <v>93.333333333333329</v>
      </c>
      <c r="M107" s="257">
        <v>0</v>
      </c>
      <c r="N107" s="263">
        <f t="shared" si="23"/>
        <v>0</v>
      </c>
      <c r="O107" s="265"/>
    </row>
    <row r="108" spans="1:15" s="284" customFormat="1" ht="15.95" customHeight="1">
      <c r="A108" s="257">
        <v>48</v>
      </c>
      <c r="B108" s="237" t="s">
        <v>527</v>
      </c>
      <c r="C108" s="261">
        <f t="shared" si="18"/>
        <v>29</v>
      </c>
      <c r="D108" s="262">
        <v>2</v>
      </c>
      <c r="E108" s="257">
        <v>0</v>
      </c>
      <c r="F108" s="263">
        <f t="shared" si="19"/>
        <v>0</v>
      </c>
      <c r="G108" s="257">
        <v>0</v>
      </c>
      <c r="H108" s="263">
        <f t="shared" si="20"/>
        <v>0</v>
      </c>
      <c r="I108" s="257">
        <v>3</v>
      </c>
      <c r="J108" s="263">
        <f t="shared" si="21"/>
        <v>10.344827586206897</v>
      </c>
      <c r="K108" s="257">
        <v>26</v>
      </c>
      <c r="L108" s="263">
        <f t="shared" si="22"/>
        <v>89.65517241379311</v>
      </c>
      <c r="M108" s="257">
        <v>0</v>
      </c>
      <c r="N108" s="263">
        <f t="shared" si="23"/>
        <v>0</v>
      </c>
      <c r="O108" s="265"/>
    </row>
    <row r="109" spans="1:15" s="284" customFormat="1" ht="15.95" customHeight="1">
      <c r="A109" s="257">
        <v>49</v>
      </c>
      <c r="B109" s="237" t="s">
        <v>526</v>
      </c>
      <c r="C109" s="261">
        <f t="shared" si="18"/>
        <v>20</v>
      </c>
      <c r="D109" s="262">
        <v>3</v>
      </c>
      <c r="E109" s="257">
        <v>0</v>
      </c>
      <c r="F109" s="263">
        <f t="shared" si="19"/>
        <v>0</v>
      </c>
      <c r="G109" s="257">
        <v>2</v>
      </c>
      <c r="H109" s="263">
        <f t="shared" si="20"/>
        <v>10</v>
      </c>
      <c r="I109" s="257">
        <v>8</v>
      </c>
      <c r="J109" s="263">
        <f t="shared" si="21"/>
        <v>40</v>
      </c>
      <c r="K109" s="257">
        <v>10</v>
      </c>
      <c r="L109" s="263">
        <f t="shared" si="22"/>
        <v>50</v>
      </c>
      <c r="M109" s="257">
        <v>0</v>
      </c>
      <c r="N109" s="263">
        <f t="shared" si="23"/>
        <v>0</v>
      </c>
      <c r="O109" s="265"/>
    </row>
    <row r="110" spans="1:15" s="284" customFormat="1" ht="15.95" customHeight="1">
      <c r="A110" s="257">
        <v>50</v>
      </c>
      <c r="B110" s="237" t="s">
        <v>525</v>
      </c>
      <c r="C110" s="261">
        <f t="shared" si="18"/>
        <v>12</v>
      </c>
      <c r="D110" s="262">
        <v>4</v>
      </c>
      <c r="E110" s="257">
        <v>0</v>
      </c>
      <c r="F110" s="263">
        <f t="shared" si="19"/>
        <v>0</v>
      </c>
      <c r="G110" s="257">
        <v>0</v>
      </c>
      <c r="H110" s="263">
        <f t="shared" si="20"/>
        <v>0</v>
      </c>
      <c r="I110" s="257">
        <v>8</v>
      </c>
      <c r="J110" s="263">
        <f t="shared" si="21"/>
        <v>66.666666666666671</v>
      </c>
      <c r="K110" s="257">
        <v>4</v>
      </c>
      <c r="L110" s="263">
        <f t="shared" si="22"/>
        <v>33.333333333333336</v>
      </c>
      <c r="M110" s="257">
        <v>0</v>
      </c>
      <c r="N110" s="263">
        <f t="shared" si="23"/>
        <v>0</v>
      </c>
      <c r="O110" s="265"/>
    </row>
    <row r="111" spans="1:15" s="284" customFormat="1" ht="15.95" customHeight="1">
      <c r="A111" s="257">
        <v>51</v>
      </c>
      <c r="B111" s="237" t="s">
        <v>524</v>
      </c>
      <c r="C111" s="261">
        <f t="shared" si="18"/>
        <v>47</v>
      </c>
      <c r="D111" s="262">
        <v>40</v>
      </c>
      <c r="E111" s="257">
        <v>0</v>
      </c>
      <c r="F111" s="263">
        <f t="shared" si="19"/>
        <v>0</v>
      </c>
      <c r="G111" s="257">
        <v>4</v>
      </c>
      <c r="H111" s="263">
        <f t="shared" si="20"/>
        <v>8.5106382978723403</v>
      </c>
      <c r="I111" s="257">
        <v>10</v>
      </c>
      <c r="J111" s="263">
        <f t="shared" si="21"/>
        <v>21.276595744680851</v>
      </c>
      <c r="K111" s="257">
        <v>28</v>
      </c>
      <c r="L111" s="263">
        <f t="shared" si="22"/>
        <v>59.574468085106382</v>
      </c>
      <c r="M111" s="257">
        <v>5</v>
      </c>
      <c r="N111" s="263">
        <f t="shared" si="23"/>
        <v>10.638297872340425</v>
      </c>
      <c r="O111" s="265"/>
    </row>
    <row r="112" spans="1:15" s="284" customFormat="1" ht="15.95" customHeight="1">
      <c r="A112" s="257">
        <v>52</v>
      </c>
      <c r="B112" s="237" t="s">
        <v>523</v>
      </c>
      <c r="C112" s="261">
        <f t="shared" si="18"/>
        <v>33</v>
      </c>
      <c r="D112" s="262">
        <v>20</v>
      </c>
      <c r="E112" s="257">
        <v>0</v>
      </c>
      <c r="F112" s="263">
        <f t="shared" si="19"/>
        <v>0</v>
      </c>
      <c r="G112" s="257">
        <v>0</v>
      </c>
      <c r="H112" s="263">
        <f t="shared" si="20"/>
        <v>0</v>
      </c>
      <c r="I112" s="257">
        <v>5</v>
      </c>
      <c r="J112" s="263">
        <f t="shared" si="21"/>
        <v>15.151515151515152</v>
      </c>
      <c r="K112" s="257">
        <v>26</v>
      </c>
      <c r="L112" s="263">
        <f t="shared" si="22"/>
        <v>78.787878787878782</v>
      </c>
      <c r="M112" s="257">
        <v>2</v>
      </c>
      <c r="N112" s="263">
        <f t="shared" si="23"/>
        <v>6.0606060606060606</v>
      </c>
      <c r="O112" s="265"/>
    </row>
    <row r="113" spans="1:28" s="284" customFormat="1" ht="15.95" customHeight="1">
      <c r="A113" s="257">
        <v>53</v>
      </c>
      <c r="B113" s="237" t="s">
        <v>522</v>
      </c>
      <c r="C113" s="261">
        <f t="shared" si="18"/>
        <v>21</v>
      </c>
      <c r="D113" s="262">
        <v>9</v>
      </c>
      <c r="E113" s="257">
        <v>0</v>
      </c>
      <c r="F113" s="263">
        <f t="shared" si="19"/>
        <v>0</v>
      </c>
      <c r="G113" s="257">
        <v>1</v>
      </c>
      <c r="H113" s="263">
        <f t="shared" si="20"/>
        <v>4.7619047619047619</v>
      </c>
      <c r="I113" s="257">
        <v>17</v>
      </c>
      <c r="J113" s="263">
        <f t="shared" si="21"/>
        <v>80.952380952380949</v>
      </c>
      <c r="K113" s="257">
        <v>1</v>
      </c>
      <c r="L113" s="263">
        <f t="shared" si="22"/>
        <v>4.7619047619047619</v>
      </c>
      <c r="M113" s="257">
        <v>2</v>
      </c>
      <c r="N113" s="263">
        <f t="shared" si="23"/>
        <v>9.5238095238095237</v>
      </c>
      <c r="O113" s="265"/>
    </row>
    <row r="114" spans="1:28" s="284" customFormat="1" ht="15.95" customHeight="1">
      <c r="A114" s="257">
        <v>54</v>
      </c>
      <c r="B114" s="237" t="s">
        <v>521</v>
      </c>
      <c r="C114" s="261">
        <f t="shared" si="18"/>
        <v>16</v>
      </c>
      <c r="D114" s="262">
        <v>5</v>
      </c>
      <c r="E114" s="257">
        <v>1</v>
      </c>
      <c r="F114" s="263">
        <f t="shared" si="19"/>
        <v>6.25</v>
      </c>
      <c r="G114" s="257">
        <v>10</v>
      </c>
      <c r="H114" s="263">
        <f t="shared" si="20"/>
        <v>62.5</v>
      </c>
      <c r="I114" s="257">
        <v>5</v>
      </c>
      <c r="J114" s="263">
        <f t="shared" si="21"/>
        <v>31.25</v>
      </c>
      <c r="K114" s="257">
        <v>0</v>
      </c>
      <c r="L114" s="263">
        <f t="shared" si="22"/>
        <v>0</v>
      </c>
      <c r="M114" s="257">
        <v>0</v>
      </c>
      <c r="N114" s="263">
        <f t="shared" si="23"/>
        <v>0</v>
      </c>
      <c r="O114" s="265"/>
    </row>
    <row r="115" spans="1:28" s="284" customFormat="1" ht="15.95" customHeight="1">
      <c r="A115" s="257">
        <v>55</v>
      </c>
      <c r="B115" s="237" t="s">
        <v>531</v>
      </c>
      <c r="C115" s="261">
        <f t="shared" si="18"/>
        <v>15</v>
      </c>
      <c r="D115" s="262">
        <v>2</v>
      </c>
      <c r="E115" s="257">
        <v>0</v>
      </c>
      <c r="F115" s="263">
        <f t="shared" si="19"/>
        <v>0</v>
      </c>
      <c r="G115" s="257">
        <v>0</v>
      </c>
      <c r="H115" s="263">
        <f t="shared" si="20"/>
        <v>0</v>
      </c>
      <c r="I115" s="257">
        <v>12</v>
      </c>
      <c r="J115" s="263">
        <f t="shared" si="21"/>
        <v>80</v>
      </c>
      <c r="K115" s="257">
        <v>3</v>
      </c>
      <c r="L115" s="263">
        <f t="shared" si="22"/>
        <v>20</v>
      </c>
      <c r="M115" s="257">
        <v>0</v>
      </c>
      <c r="N115" s="263">
        <f t="shared" si="23"/>
        <v>0</v>
      </c>
      <c r="O115" s="265"/>
    </row>
    <row r="116" spans="1:28" s="284" customFormat="1" ht="15.95" customHeight="1">
      <c r="A116" s="257">
        <v>56</v>
      </c>
      <c r="B116" s="237" t="s">
        <v>517</v>
      </c>
      <c r="C116" s="261">
        <f t="shared" si="18"/>
        <v>8</v>
      </c>
      <c r="D116" s="262">
        <v>3</v>
      </c>
      <c r="E116" s="257">
        <v>0</v>
      </c>
      <c r="F116" s="263">
        <f t="shared" si="19"/>
        <v>0</v>
      </c>
      <c r="G116" s="257">
        <v>0</v>
      </c>
      <c r="H116" s="263">
        <f t="shared" si="20"/>
        <v>0</v>
      </c>
      <c r="I116" s="257">
        <v>5</v>
      </c>
      <c r="J116" s="263">
        <f t="shared" si="21"/>
        <v>62.5</v>
      </c>
      <c r="K116" s="257">
        <v>3</v>
      </c>
      <c r="L116" s="263">
        <f t="shared" si="22"/>
        <v>37.5</v>
      </c>
      <c r="M116" s="257">
        <v>0</v>
      </c>
      <c r="N116" s="263">
        <f t="shared" si="23"/>
        <v>0</v>
      </c>
      <c r="O116" s="265"/>
    </row>
    <row r="117" spans="1:28" s="284" customFormat="1" ht="15.95" customHeight="1">
      <c r="A117" s="257">
        <v>57</v>
      </c>
      <c r="B117" s="237" t="s">
        <v>520</v>
      </c>
      <c r="C117" s="261">
        <f t="shared" si="18"/>
        <v>34</v>
      </c>
      <c r="D117" s="262">
        <v>13</v>
      </c>
      <c r="E117" s="257">
        <v>0</v>
      </c>
      <c r="F117" s="263">
        <f t="shared" si="19"/>
        <v>0</v>
      </c>
      <c r="G117" s="257">
        <v>8</v>
      </c>
      <c r="H117" s="263">
        <f t="shared" si="20"/>
        <v>23.529411764705884</v>
      </c>
      <c r="I117" s="257">
        <v>14</v>
      </c>
      <c r="J117" s="263">
        <f t="shared" si="21"/>
        <v>41.176470588235297</v>
      </c>
      <c r="K117" s="257">
        <v>10</v>
      </c>
      <c r="L117" s="263">
        <f t="shared" si="22"/>
        <v>29.411764705882351</v>
      </c>
      <c r="M117" s="257">
        <v>2</v>
      </c>
      <c r="N117" s="263">
        <f t="shared" si="23"/>
        <v>5.882352941176471</v>
      </c>
      <c r="O117" s="265"/>
    </row>
    <row r="118" spans="1:28" s="284" customFormat="1" ht="15.95" customHeight="1">
      <c r="A118" s="257">
        <v>58</v>
      </c>
      <c r="B118" s="237" t="s">
        <v>519</v>
      </c>
      <c r="C118" s="261">
        <f t="shared" si="18"/>
        <v>25</v>
      </c>
      <c r="D118" s="262"/>
      <c r="E118" s="257">
        <v>0</v>
      </c>
      <c r="F118" s="263">
        <f t="shared" si="19"/>
        <v>0</v>
      </c>
      <c r="G118" s="257">
        <v>0</v>
      </c>
      <c r="H118" s="263">
        <f t="shared" si="20"/>
        <v>0</v>
      </c>
      <c r="I118" s="257">
        <v>4</v>
      </c>
      <c r="J118" s="263">
        <f t="shared" si="21"/>
        <v>16</v>
      </c>
      <c r="K118" s="257">
        <v>21</v>
      </c>
      <c r="L118" s="263">
        <f t="shared" si="22"/>
        <v>84</v>
      </c>
      <c r="M118" s="257">
        <v>0</v>
      </c>
      <c r="N118" s="263">
        <f t="shared" si="23"/>
        <v>0</v>
      </c>
      <c r="O118" s="265"/>
    </row>
    <row r="119" spans="1:28" s="284" customFormat="1" ht="15.95" customHeight="1">
      <c r="A119" s="257">
        <v>59</v>
      </c>
      <c r="B119" s="237" t="s">
        <v>518</v>
      </c>
      <c r="C119" s="261">
        <f t="shared" si="18"/>
        <v>9</v>
      </c>
      <c r="D119" s="262"/>
      <c r="E119" s="257">
        <v>0</v>
      </c>
      <c r="F119" s="263">
        <f t="shared" si="19"/>
        <v>0</v>
      </c>
      <c r="G119" s="257">
        <v>0</v>
      </c>
      <c r="H119" s="263">
        <f t="shared" si="20"/>
        <v>0</v>
      </c>
      <c r="I119" s="257">
        <v>5</v>
      </c>
      <c r="J119" s="263">
        <f t="shared" si="21"/>
        <v>55.555555555555557</v>
      </c>
      <c r="K119" s="257">
        <v>4</v>
      </c>
      <c r="L119" s="263">
        <f t="shared" si="22"/>
        <v>44.444444444444443</v>
      </c>
      <c r="M119" s="257">
        <v>0</v>
      </c>
      <c r="N119" s="263">
        <f t="shared" si="23"/>
        <v>0</v>
      </c>
      <c r="O119" s="265"/>
    </row>
    <row r="120" spans="1:28" s="287" customFormat="1" ht="20.100000000000001" customHeight="1">
      <c r="A120" s="359" t="s">
        <v>476</v>
      </c>
      <c r="B120" s="359"/>
      <c r="C120" s="285">
        <f>SUM(C61:C119)</f>
        <v>1722</v>
      </c>
      <c r="D120" s="285">
        <f>SUM(D61:D119)</f>
        <v>149</v>
      </c>
      <c r="E120" s="285">
        <f>SUM(E61:E119)</f>
        <v>7</v>
      </c>
      <c r="F120" s="286">
        <f t="shared" si="19"/>
        <v>0.4065040650406504</v>
      </c>
      <c r="G120" s="285">
        <f>SUM(G61:G119)</f>
        <v>69</v>
      </c>
      <c r="H120" s="286">
        <f t="shared" si="20"/>
        <v>4.006968641114983</v>
      </c>
      <c r="I120" s="285">
        <f>SUM(I61:I119)</f>
        <v>251</v>
      </c>
      <c r="J120" s="286">
        <f t="shared" si="21"/>
        <v>14.576074332171894</v>
      </c>
      <c r="K120" s="285">
        <f>SUM(K61:K119)</f>
        <v>1326</v>
      </c>
      <c r="L120" s="286">
        <f t="shared" si="22"/>
        <v>77.00348432055749</v>
      </c>
      <c r="M120" s="285">
        <f>SUM(M61:M119)</f>
        <v>69</v>
      </c>
      <c r="N120" s="286">
        <f t="shared" si="23"/>
        <v>4.006968641114983</v>
      </c>
      <c r="O120" s="285">
        <f>SUM(O61:O119)</f>
        <v>0</v>
      </c>
      <c r="P120" s="275"/>
      <c r="Q120" s="275"/>
      <c r="R120" s="275"/>
      <c r="S120" s="275"/>
      <c r="T120" s="275"/>
      <c r="U120" s="275"/>
      <c r="V120" s="275"/>
      <c r="W120" s="275"/>
      <c r="X120" s="275"/>
      <c r="Y120" s="275"/>
      <c r="Z120" s="275"/>
      <c r="AA120" s="275"/>
      <c r="AB120" s="275"/>
    </row>
    <row r="121" spans="1:28" s="284" customFormat="1" ht="18" customHeight="1">
      <c r="A121" s="257">
        <v>1</v>
      </c>
      <c r="B121" s="237" t="s">
        <v>537</v>
      </c>
      <c r="C121" s="261">
        <f t="shared" ref="C121" si="24">SUM(E121,G121,I121,K121,M121,O121)</f>
        <v>13</v>
      </c>
      <c r="D121" s="264"/>
      <c r="E121" s="257">
        <v>0</v>
      </c>
      <c r="F121" s="263">
        <f t="shared" si="19"/>
        <v>0</v>
      </c>
      <c r="G121" s="257">
        <v>1</v>
      </c>
      <c r="H121" s="263">
        <f t="shared" si="20"/>
        <v>7.6923076923076925</v>
      </c>
      <c r="I121" s="257">
        <v>2</v>
      </c>
      <c r="J121" s="263">
        <f t="shared" si="21"/>
        <v>15.384615384615385</v>
      </c>
      <c r="K121" s="257">
        <v>9</v>
      </c>
      <c r="L121" s="263">
        <f t="shared" si="22"/>
        <v>69.230769230769226</v>
      </c>
      <c r="M121" s="257">
        <v>1</v>
      </c>
      <c r="N121" s="263">
        <f t="shared" si="23"/>
        <v>7.6923076923076925</v>
      </c>
      <c r="O121" s="265"/>
    </row>
    <row r="122" spans="1:28" s="284" customFormat="1" ht="18" customHeight="1">
      <c r="A122" s="257">
        <v>2</v>
      </c>
      <c r="B122" s="237" t="s">
        <v>538</v>
      </c>
      <c r="C122" s="261">
        <f t="shared" ref="C122:C126" si="25">SUM(E122,G122,I122,K122,M122,O122)</f>
        <v>0</v>
      </c>
      <c r="D122" s="262"/>
      <c r="E122" s="257"/>
      <c r="F122" s="263" t="e">
        <f t="shared" ref="F122:F200" si="26">E122*100/C122</f>
        <v>#DIV/0!</v>
      </c>
      <c r="G122" s="257"/>
      <c r="H122" s="263" t="e">
        <f t="shared" ref="H122:H200" si="27">G122*100/C122</f>
        <v>#DIV/0!</v>
      </c>
      <c r="I122" s="257"/>
      <c r="J122" s="263" t="e">
        <f t="shared" ref="J122:J200" si="28">I122*100/C122</f>
        <v>#DIV/0!</v>
      </c>
      <c r="K122" s="257"/>
      <c r="L122" s="263" t="e">
        <f t="shared" ref="L122:L200" si="29">K122*100/C122</f>
        <v>#DIV/0!</v>
      </c>
      <c r="M122" s="257"/>
      <c r="N122" s="263" t="e">
        <f t="shared" ref="N122:N200" si="30">M122*100/C122</f>
        <v>#DIV/0!</v>
      </c>
      <c r="O122" s="265"/>
    </row>
    <row r="123" spans="1:28" s="284" customFormat="1" ht="18" customHeight="1">
      <c r="A123" s="257">
        <v>3</v>
      </c>
      <c r="B123" s="237" t="s">
        <v>539</v>
      </c>
      <c r="C123" s="261">
        <f t="shared" si="25"/>
        <v>0</v>
      </c>
      <c r="D123" s="262"/>
      <c r="E123" s="257"/>
      <c r="F123" s="263" t="e">
        <f t="shared" si="26"/>
        <v>#DIV/0!</v>
      </c>
      <c r="G123" s="257"/>
      <c r="H123" s="263" t="e">
        <f t="shared" si="27"/>
        <v>#DIV/0!</v>
      </c>
      <c r="I123" s="257"/>
      <c r="J123" s="263" t="e">
        <f t="shared" si="28"/>
        <v>#DIV/0!</v>
      </c>
      <c r="K123" s="257"/>
      <c r="L123" s="263" t="e">
        <f t="shared" si="29"/>
        <v>#DIV/0!</v>
      </c>
      <c r="M123" s="257"/>
      <c r="N123" s="263" t="e">
        <f t="shared" si="30"/>
        <v>#DIV/0!</v>
      </c>
      <c r="O123" s="265"/>
    </row>
    <row r="124" spans="1:28" s="284" customFormat="1" ht="18" customHeight="1">
      <c r="A124" s="257">
        <v>4</v>
      </c>
      <c r="B124" s="237" t="s">
        <v>540</v>
      </c>
      <c r="C124" s="261">
        <f t="shared" si="25"/>
        <v>32</v>
      </c>
      <c r="D124" s="264"/>
      <c r="E124" s="257">
        <v>0</v>
      </c>
      <c r="F124" s="263">
        <f t="shared" si="26"/>
        <v>0</v>
      </c>
      <c r="G124" s="257">
        <v>3</v>
      </c>
      <c r="H124" s="263">
        <f t="shared" si="27"/>
        <v>9.375</v>
      </c>
      <c r="I124" s="257">
        <v>7</v>
      </c>
      <c r="J124" s="263">
        <f t="shared" si="28"/>
        <v>21.875</v>
      </c>
      <c r="K124" s="257">
        <v>21</v>
      </c>
      <c r="L124" s="263">
        <f t="shared" si="29"/>
        <v>65.625</v>
      </c>
      <c r="M124" s="257">
        <v>1</v>
      </c>
      <c r="N124" s="263">
        <f t="shared" si="30"/>
        <v>3.125</v>
      </c>
      <c r="O124" s="265"/>
    </row>
    <row r="125" spans="1:28" s="284" customFormat="1" ht="18" customHeight="1">
      <c r="A125" s="257">
        <v>5</v>
      </c>
      <c r="B125" s="237" t="s">
        <v>541</v>
      </c>
      <c r="C125" s="261">
        <f t="shared" si="25"/>
        <v>30</v>
      </c>
      <c r="D125" s="262"/>
      <c r="E125" s="257">
        <v>0</v>
      </c>
      <c r="F125" s="263">
        <f t="shared" si="26"/>
        <v>0</v>
      </c>
      <c r="G125" s="257">
        <v>1</v>
      </c>
      <c r="H125" s="263">
        <f t="shared" si="27"/>
        <v>3.3333333333333335</v>
      </c>
      <c r="I125" s="257">
        <v>6</v>
      </c>
      <c r="J125" s="263">
        <f t="shared" si="28"/>
        <v>20</v>
      </c>
      <c r="K125" s="257">
        <v>23</v>
      </c>
      <c r="L125" s="263">
        <f t="shared" si="29"/>
        <v>76.666666666666671</v>
      </c>
      <c r="M125" s="257">
        <v>0</v>
      </c>
      <c r="N125" s="263">
        <f t="shared" si="30"/>
        <v>0</v>
      </c>
      <c r="O125" s="265"/>
    </row>
    <row r="126" spans="1:28" s="284" customFormat="1" ht="18" customHeight="1">
      <c r="A126" s="257">
        <v>6</v>
      </c>
      <c r="B126" s="237" t="s">
        <v>542</v>
      </c>
      <c r="C126" s="261">
        <f t="shared" si="25"/>
        <v>34</v>
      </c>
      <c r="D126" s="262"/>
      <c r="E126" s="257">
        <v>0</v>
      </c>
      <c r="F126" s="263">
        <f t="shared" si="26"/>
        <v>0</v>
      </c>
      <c r="G126" s="257">
        <v>0</v>
      </c>
      <c r="H126" s="263">
        <f t="shared" si="27"/>
        <v>0</v>
      </c>
      <c r="I126" s="257">
        <v>10</v>
      </c>
      <c r="J126" s="263">
        <f t="shared" si="28"/>
        <v>29.411764705882351</v>
      </c>
      <c r="K126" s="257">
        <v>24</v>
      </c>
      <c r="L126" s="263">
        <f t="shared" si="29"/>
        <v>70.588235294117652</v>
      </c>
      <c r="M126" s="257">
        <v>0</v>
      </c>
      <c r="N126" s="263">
        <f t="shared" si="30"/>
        <v>0</v>
      </c>
      <c r="O126" s="265"/>
    </row>
    <row r="127" spans="1:28" s="287" customFormat="1" ht="20.100000000000001" customHeight="1">
      <c r="A127" s="359" t="s">
        <v>536</v>
      </c>
      <c r="B127" s="359"/>
      <c r="C127" s="285">
        <f>SUM(C121:C126)</f>
        <v>109</v>
      </c>
      <c r="D127" s="285">
        <f>SUM(D121:D126)</f>
        <v>0</v>
      </c>
      <c r="E127" s="285">
        <f>SUM(E121:E126)</f>
        <v>0</v>
      </c>
      <c r="F127" s="286">
        <f t="shared" si="26"/>
        <v>0</v>
      </c>
      <c r="G127" s="285">
        <f>SUM(G121:G126)</f>
        <v>5</v>
      </c>
      <c r="H127" s="286">
        <f t="shared" si="27"/>
        <v>4.5871559633027523</v>
      </c>
      <c r="I127" s="285">
        <f>SUM(I121:I126)</f>
        <v>25</v>
      </c>
      <c r="J127" s="286">
        <f t="shared" si="28"/>
        <v>22.935779816513762</v>
      </c>
      <c r="K127" s="285">
        <f>SUM(K121:K126)</f>
        <v>77</v>
      </c>
      <c r="L127" s="286">
        <f t="shared" si="29"/>
        <v>70.642201834862391</v>
      </c>
      <c r="M127" s="285">
        <f>SUM(M121:M126)</f>
        <v>2</v>
      </c>
      <c r="N127" s="286">
        <f t="shared" si="30"/>
        <v>1.834862385321101</v>
      </c>
      <c r="O127" s="285">
        <f>SUM(O121:O126)</f>
        <v>0</v>
      </c>
      <c r="P127" s="275"/>
      <c r="Q127" s="275"/>
      <c r="R127" s="275"/>
      <c r="S127" s="275"/>
      <c r="T127" s="275"/>
      <c r="U127" s="275"/>
      <c r="V127" s="275"/>
      <c r="W127" s="275"/>
      <c r="X127" s="275"/>
      <c r="Y127" s="275"/>
      <c r="Z127" s="275"/>
      <c r="AA127" s="275"/>
      <c r="AB127" s="275"/>
    </row>
    <row r="128" spans="1:28" s="284" customFormat="1" ht="18" customHeight="1">
      <c r="A128" s="257">
        <v>1</v>
      </c>
      <c r="B128" s="260" t="s">
        <v>545</v>
      </c>
      <c r="C128" s="261">
        <f>SUM(E128,G128,I128,K128,M128,O128)</f>
        <v>0</v>
      </c>
      <c r="D128" s="264"/>
      <c r="E128" s="257"/>
      <c r="F128" s="263" t="e">
        <f t="shared" si="26"/>
        <v>#DIV/0!</v>
      </c>
      <c r="G128" s="257"/>
      <c r="H128" s="263" t="e">
        <f t="shared" si="27"/>
        <v>#DIV/0!</v>
      </c>
      <c r="I128" s="257"/>
      <c r="J128" s="263" t="e">
        <f t="shared" si="28"/>
        <v>#DIV/0!</v>
      </c>
      <c r="K128" s="257"/>
      <c r="L128" s="263" t="e">
        <f t="shared" si="29"/>
        <v>#DIV/0!</v>
      </c>
      <c r="M128" s="257">
        <v>0</v>
      </c>
      <c r="N128" s="263" t="e">
        <f t="shared" si="30"/>
        <v>#DIV/0!</v>
      </c>
      <c r="O128" s="265"/>
    </row>
    <row r="129" spans="1:28" s="284" customFormat="1" ht="18" customHeight="1">
      <c r="A129" s="257">
        <v>2</v>
      </c>
      <c r="B129" s="260" t="s">
        <v>546</v>
      </c>
      <c r="C129" s="261">
        <f>SUM(E129,G129,I129,K129,M129,O129)</f>
        <v>0</v>
      </c>
      <c r="D129" s="262"/>
      <c r="E129" s="257"/>
      <c r="F129" s="263" t="e">
        <f t="shared" si="26"/>
        <v>#DIV/0!</v>
      </c>
      <c r="G129" s="257"/>
      <c r="H129" s="263" t="e">
        <f t="shared" si="27"/>
        <v>#DIV/0!</v>
      </c>
      <c r="I129" s="257"/>
      <c r="J129" s="263" t="e">
        <f t="shared" si="28"/>
        <v>#DIV/0!</v>
      </c>
      <c r="K129" s="257"/>
      <c r="L129" s="263" t="e">
        <f t="shared" si="29"/>
        <v>#DIV/0!</v>
      </c>
      <c r="M129" s="257">
        <v>0</v>
      </c>
      <c r="N129" s="263" t="e">
        <f t="shared" si="30"/>
        <v>#DIV/0!</v>
      </c>
      <c r="O129" s="265"/>
    </row>
    <row r="130" spans="1:28" s="287" customFormat="1" ht="20.100000000000001" customHeight="1">
      <c r="A130" s="359" t="s">
        <v>544</v>
      </c>
      <c r="B130" s="359"/>
      <c r="C130" s="285">
        <f>SUM(C128:C129)</f>
        <v>0</v>
      </c>
      <c r="D130" s="285">
        <f>SUM(D128:D129)</f>
        <v>0</v>
      </c>
      <c r="E130" s="285">
        <f>SUM(E128:E129)</f>
        <v>0</v>
      </c>
      <c r="F130" s="286" t="e">
        <f t="shared" si="26"/>
        <v>#DIV/0!</v>
      </c>
      <c r="G130" s="285">
        <f>SUM(G128:G129)</f>
        <v>0</v>
      </c>
      <c r="H130" s="286" t="e">
        <f t="shared" si="27"/>
        <v>#DIV/0!</v>
      </c>
      <c r="I130" s="285">
        <f>SUM(I128:I129)</f>
        <v>0</v>
      </c>
      <c r="J130" s="286" t="e">
        <f t="shared" si="28"/>
        <v>#DIV/0!</v>
      </c>
      <c r="K130" s="285">
        <f>SUM(K128:K129)</f>
        <v>0</v>
      </c>
      <c r="L130" s="286" t="e">
        <f t="shared" si="29"/>
        <v>#DIV/0!</v>
      </c>
      <c r="M130" s="285">
        <f>SUM(M128:M129)</f>
        <v>0</v>
      </c>
      <c r="N130" s="286" t="e">
        <f t="shared" si="30"/>
        <v>#DIV/0!</v>
      </c>
      <c r="O130" s="285">
        <f>SUM(O128:O129)</f>
        <v>0</v>
      </c>
      <c r="P130" s="275"/>
      <c r="Q130" s="275"/>
      <c r="R130" s="275"/>
      <c r="S130" s="275"/>
      <c r="T130" s="275"/>
      <c r="U130" s="275"/>
      <c r="V130" s="275"/>
      <c r="W130" s="275"/>
      <c r="X130" s="275"/>
      <c r="Y130" s="275"/>
      <c r="Z130" s="275"/>
      <c r="AA130" s="275"/>
      <c r="AB130" s="275"/>
    </row>
    <row r="131" spans="1:28" s="284" customFormat="1" ht="18" customHeight="1">
      <c r="A131" s="257">
        <v>1</v>
      </c>
      <c r="B131" s="237" t="s">
        <v>547</v>
      </c>
      <c r="C131" s="261">
        <f>SUM(E131,G131,I131,K131,M131,O131)</f>
        <v>13</v>
      </c>
      <c r="D131" s="264"/>
      <c r="E131" s="257">
        <v>1</v>
      </c>
      <c r="F131" s="263">
        <f t="shared" si="26"/>
        <v>7.6923076923076925</v>
      </c>
      <c r="G131" s="257">
        <v>0</v>
      </c>
      <c r="H131" s="263">
        <f t="shared" si="27"/>
        <v>0</v>
      </c>
      <c r="I131" s="257">
        <v>4</v>
      </c>
      <c r="J131" s="263">
        <f t="shared" si="28"/>
        <v>30.76923076923077</v>
      </c>
      <c r="K131" s="257">
        <v>8</v>
      </c>
      <c r="L131" s="263">
        <f t="shared" si="29"/>
        <v>61.53846153846154</v>
      </c>
      <c r="M131" s="257">
        <v>0</v>
      </c>
      <c r="N131" s="263">
        <f t="shared" si="30"/>
        <v>0</v>
      </c>
      <c r="O131" s="265"/>
    </row>
    <row r="132" spans="1:28" s="284" customFormat="1" ht="18" customHeight="1">
      <c r="A132" s="257">
        <v>2</v>
      </c>
      <c r="B132" s="237" t="s">
        <v>548</v>
      </c>
      <c r="C132" s="261">
        <f>SUM(E132,G132,I132,K132,M132,O132)</f>
        <v>19</v>
      </c>
      <c r="D132" s="262"/>
      <c r="E132" s="257">
        <v>0</v>
      </c>
      <c r="F132" s="263">
        <f t="shared" si="26"/>
        <v>0</v>
      </c>
      <c r="G132" s="257">
        <v>1</v>
      </c>
      <c r="H132" s="263">
        <f t="shared" si="27"/>
        <v>5.2631578947368425</v>
      </c>
      <c r="I132" s="257">
        <v>8</v>
      </c>
      <c r="J132" s="263">
        <f t="shared" si="28"/>
        <v>42.10526315789474</v>
      </c>
      <c r="K132" s="257">
        <v>10</v>
      </c>
      <c r="L132" s="263">
        <f t="shared" si="29"/>
        <v>52.631578947368418</v>
      </c>
      <c r="M132" s="257">
        <v>0</v>
      </c>
      <c r="N132" s="263">
        <f t="shared" si="30"/>
        <v>0</v>
      </c>
      <c r="O132" s="265"/>
    </row>
    <row r="133" spans="1:28" s="284" customFormat="1" ht="18" customHeight="1">
      <c r="A133" s="257">
        <v>3</v>
      </c>
      <c r="B133" s="237" t="s">
        <v>549</v>
      </c>
      <c r="C133" s="261">
        <f>SUM(E133,G133,I133,K133,M133,O133)</f>
        <v>22</v>
      </c>
      <c r="D133" s="262"/>
      <c r="E133" s="257">
        <v>0</v>
      </c>
      <c r="F133" s="263">
        <f t="shared" si="26"/>
        <v>0</v>
      </c>
      <c r="G133" s="257">
        <v>1</v>
      </c>
      <c r="H133" s="263">
        <f t="shared" si="27"/>
        <v>4.5454545454545459</v>
      </c>
      <c r="I133" s="257">
        <v>6</v>
      </c>
      <c r="J133" s="263">
        <f t="shared" si="28"/>
        <v>27.272727272727273</v>
      </c>
      <c r="K133" s="257">
        <v>15</v>
      </c>
      <c r="L133" s="263">
        <f t="shared" si="29"/>
        <v>68.181818181818187</v>
      </c>
      <c r="M133" s="257">
        <v>0</v>
      </c>
      <c r="N133" s="263">
        <f t="shared" si="30"/>
        <v>0</v>
      </c>
      <c r="O133" s="265"/>
    </row>
    <row r="134" spans="1:28" s="284" customFormat="1" ht="18" customHeight="1">
      <c r="A134" s="257">
        <v>4</v>
      </c>
      <c r="B134" s="237" t="s">
        <v>550</v>
      </c>
      <c r="C134" s="261">
        <f>SUM(E134,G134,I134,K134,M134,O134)</f>
        <v>26</v>
      </c>
      <c r="D134" s="264"/>
      <c r="E134" s="257">
        <v>0</v>
      </c>
      <c r="F134" s="263">
        <f t="shared" si="26"/>
        <v>0</v>
      </c>
      <c r="G134" s="257">
        <v>0</v>
      </c>
      <c r="H134" s="263">
        <f t="shared" si="27"/>
        <v>0</v>
      </c>
      <c r="I134" s="257">
        <v>3</v>
      </c>
      <c r="J134" s="263">
        <f t="shared" si="28"/>
        <v>11.538461538461538</v>
      </c>
      <c r="K134" s="257">
        <v>22</v>
      </c>
      <c r="L134" s="263">
        <f t="shared" si="29"/>
        <v>84.615384615384613</v>
      </c>
      <c r="M134" s="257">
        <v>1</v>
      </c>
      <c r="N134" s="263">
        <f t="shared" si="30"/>
        <v>3.8461538461538463</v>
      </c>
      <c r="O134" s="265"/>
    </row>
    <row r="135" spans="1:28" s="284" customFormat="1" ht="18" customHeight="1">
      <c r="A135" s="257">
        <v>5</v>
      </c>
      <c r="B135" s="237" t="s">
        <v>551</v>
      </c>
      <c r="C135" s="261">
        <f>SUM(E135,G135,I135,K135,M135,O135)</f>
        <v>23</v>
      </c>
      <c r="D135" s="262"/>
      <c r="E135" s="257">
        <v>1</v>
      </c>
      <c r="F135" s="263">
        <f t="shared" si="26"/>
        <v>4.3478260869565215</v>
      </c>
      <c r="G135" s="257">
        <v>0</v>
      </c>
      <c r="H135" s="263">
        <f t="shared" si="27"/>
        <v>0</v>
      </c>
      <c r="I135" s="257">
        <v>2</v>
      </c>
      <c r="J135" s="263">
        <f t="shared" si="28"/>
        <v>8.695652173913043</v>
      </c>
      <c r="K135" s="257">
        <v>19</v>
      </c>
      <c r="L135" s="263">
        <f t="shared" si="29"/>
        <v>82.608695652173907</v>
      </c>
      <c r="M135" s="257">
        <v>1</v>
      </c>
      <c r="N135" s="263">
        <f t="shared" si="30"/>
        <v>4.3478260869565215</v>
      </c>
      <c r="O135" s="265"/>
    </row>
    <row r="136" spans="1:28" s="287" customFormat="1" ht="20.100000000000001" customHeight="1">
      <c r="A136" s="359" t="s">
        <v>543</v>
      </c>
      <c r="B136" s="359"/>
      <c r="C136" s="285">
        <f>SUM(C131:C135)</f>
        <v>103</v>
      </c>
      <c r="D136" s="285">
        <f>SUM(D131:D135)</f>
        <v>0</v>
      </c>
      <c r="E136" s="285">
        <f>SUM(E131:E135)</f>
        <v>2</v>
      </c>
      <c r="F136" s="286">
        <f t="shared" si="26"/>
        <v>1.941747572815534</v>
      </c>
      <c r="G136" s="285">
        <f>SUM(G131:G135)</f>
        <v>2</v>
      </c>
      <c r="H136" s="286">
        <f t="shared" si="27"/>
        <v>1.941747572815534</v>
      </c>
      <c r="I136" s="285">
        <f>SUM(I131:I135)</f>
        <v>23</v>
      </c>
      <c r="J136" s="286">
        <f t="shared" si="28"/>
        <v>22.33009708737864</v>
      </c>
      <c r="K136" s="285">
        <f>SUM(K131:K135)</f>
        <v>74</v>
      </c>
      <c r="L136" s="286">
        <f t="shared" si="29"/>
        <v>71.84466019417475</v>
      </c>
      <c r="M136" s="285">
        <f>SUM(M131:M135)</f>
        <v>2</v>
      </c>
      <c r="N136" s="286">
        <f t="shared" si="30"/>
        <v>1.941747572815534</v>
      </c>
      <c r="O136" s="285">
        <f>SUM(O131:O135)</f>
        <v>0</v>
      </c>
      <c r="P136" s="275"/>
      <c r="Q136" s="275"/>
      <c r="R136" s="275"/>
      <c r="S136" s="275"/>
      <c r="T136" s="275"/>
      <c r="U136" s="275"/>
      <c r="V136" s="275"/>
      <c r="W136" s="275"/>
      <c r="X136" s="275"/>
      <c r="Y136" s="275"/>
      <c r="Z136" s="275"/>
      <c r="AA136" s="275"/>
      <c r="AB136" s="275"/>
    </row>
    <row r="137" spans="1:28" s="280" customFormat="1" ht="20.100000000000001" customHeight="1">
      <c r="A137" s="281"/>
      <c r="B137" s="356" t="s">
        <v>656</v>
      </c>
      <c r="C137" s="356"/>
      <c r="D137" s="356"/>
      <c r="E137" s="282"/>
      <c r="F137" s="282"/>
      <c r="G137" s="282"/>
      <c r="H137" s="282"/>
      <c r="I137" s="282"/>
      <c r="J137" s="282"/>
      <c r="K137" s="282"/>
      <c r="L137" s="282"/>
      <c r="M137" s="282"/>
      <c r="N137" s="282"/>
      <c r="O137" s="283"/>
    </row>
    <row r="138" spans="1:28" s="284" customFormat="1" ht="15.95" customHeight="1">
      <c r="A138" s="257">
        <v>1</v>
      </c>
      <c r="B138" s="237" t="s">
        <v>657</v>
      </c>
      <c r="C138" s="261">
        <f t="shared" ref="C138:C179" si="31">SUM(E138,G138,I138,K138,M138,O138)</f>
        <v>48</v>
      </c>
      <c r="D138" s="262"/>
      <c r="E138" s="257">
        <v>0</v>
      </c>
      <c r="F138" s="263">
        <f t="shared" ref="F138:F179" si="32">E138*100/C138</f>
        <v>0</v>
      </c>
      <c r="G138" s="257">
        <v>2</v>
      </c>
      <c r="H138" s="263">
        <f t="shared" ref="H138:H179" si="33">G138*100/C138</f>
        <v>4.166666666666667</v>
      </c>
      <c r="I138" s="257">
        <v>12</v>
      </c>
      <c r="J138" s="263">
        <f t="shared" ref="J138:J179" si="34">I138*100/C138</f>
        <v>25</v>
      </c>
      <c r="K138" s="257">
        <v>32</v>
      </c>
      <c r="L138" s="263">
        <f t="shared" ref="L138:L179" si="35">K138*100/C138</f>
        <v>66.666666666666671</v>
      </c>
      <c r="M138" s="257">
        <v>2</v>
      </c>
      <c r="N138" s="263">
        <f t="shared" ref="N138:N179" si="36">M138*100/C138</f>
        <v>4.166666666666667</v>
      </c>
      <c r="O138" s="265"/>
    </row>
    <row r="139" spans="1:28" s="284" customFormat="1" ht="15.95" customHeight="1">
      <c r="A139" s="257">
        <v>2</v>
      </c>
      <c r="B139" s="237" t="s">
        <v>658</v>
      </c>
      <c r="C139" s="261">
        <f t="shared" si="31"/>
        <v>45</v>
      </c>
      <c r="D139" s="262"/>
      <c r="E139" s="257">
        <v>0</v>
      </c>
      <c r="F139" s="263">
        <f t="shared" si="32"/>
        <v>0</v>
      </c>
      <c r="G139" s="257">
        <v>2</v>
      </c>
      <c r="H139" s="263">
        <f t="shared" si="33"/>
        <v>4.4444444444444446</v>
      </c>
      <c r="I139" s="257">
        <v>16</v>
      </c>
      <c r="J139" s="263">
        <f t="shared" si="34"/>
        <v>35.555555555555557</v>
      </c>
      <c r="K139" s="257">
        <v>26</v>
      </c>
      <c r="L139" s="263">
        <f t="shared" si="35"/>
        <v>57.777777777777779</v>
      </c>
      <c r="M139" s="257">
        <v>1</v>
      </c>
      <c r="N139" s="263">
        <f t="shared" si="36"/>
        <v>2.2222222222222223</v>
      </c>
      <c r="O139" s="265"/>
    </row>
    <row r="140" spans="1:28" s="284" customFormat="1" ht="15.95" customHeight="1">
      <c r="A140" s="257">
        <v>3</v>
      </c>
      <c r="B140" s="237" t="s">
        <v>659</v>
      </c>
      <c r="C140" s="261">
        <f t="shared" si="31"/>
        <v>58</v>
      </c>
      <c r="D140" s="262"/>
      <c r="E140" s="257">
        <v>0</v>
      </c>
      <c r="F140" s="263">
        <f t="shared" si="32"/>
        <v>0</v>
      </c>
      <c r="G140" s="257">
        <v>0</v>
      </c>
      <c r="H140" s="263">
        <f t="shared" si="33"/>
        <v>0</v>
      </c>
      <c r="I140" s="257">
        <v>5</v>
      </c>
      <c r="J140" s="263">
        <f t="shared" si="34"/>
        <v>8.6206896551724146</v>
      </c>
      <c r="K140" s="257">
        <v>44</v>
      </c>
      <c r="L140" s="263">
        <f t="shared" si="35"/>
        <v>75.862068965517238</v>
      </c>
      <c r="M140" s="257">
        <v>9</v>
      </c>
      <c r="N140" s="263">
        <f t="shared" si="36"/>
        <v>15.517241379310345</v>
      </c>
      <c r="O140" s="265"/>
      <c r="P140" s="288" t="s">
        <v>761</v>
      </c>
    </row>
    <row r="141" spans="1:28" s="284" customFormat="1" ht="15.95" customHeight="1">
      <c r="A141" s="257">
        <v>4</v>
      </c>
      <c r="B141" s="237" t="s">
        <v>660</v>
      </c>
      <c r="C141" s="261">
        <f t="shared" si="31"/>
        <v>26</v>
      </c>
      <c r="D141" s="262">
        <v>1</v>
      </c>
      <c r="E141" s="257">
        <v>0</v>
      </c>
      <c r="F141" s="263">
        <f t="shared" si="32"/>
        <v>0</v>
      </c>
      <c r="G141" s="257">
        <v>1</v>
      </c>
      <c r="H141" s="263">
        <f t="shared" si="33"/>
        <v>3.8461538461538463</v>
      </c>
      <c r="I141" s="257">
        <v>3</v>
      </c>
      <c r="J141" s="263">
        <f t="shared" si="34"/>
        <v>11.538461538461538</v>
      </c>
      <c r="K141" s="257">
        <v>19</v>
      </c>
      <c r="L141" s="263">
        <f t="shared" si="35"/>
        <v>73.07692307692308</v>
      </c>
      <c r="M141" s="257">
        <v>3</v>
      </c>
      <c r="N141" s="263">
        <f t="shared" si="36"/>
        <v>11.538461538461538</v>
      </c>
      <c r="O141" s="265"/>
    </row>
    <row r="142" spans="1:28" s="284" customFormat="1" ht="15.95" customHeight="1">
      <c r="A142" s="257">
        <v>5</v>
      </c>
      <c r="B142" s="237" t="s">
        <v>661</v>
      </c>
      <c r="C142" s="261">
        <f t="shared" si="31"/>
        <v>34</v>
      </c>
      <c r="D142" s="262"/>
      <c r="E142" s="257">
        <v>0</v>
      </c>
      <c r="F142" s="263">
        <f t="shared" si="32"/>
        <v>0</v>
      </c>
      <c r="G142" s="257">
        <v>1</v>
      </c>
      <c r="H142" s="263">
        <f t="shared" si="33"/>
        <v>2.9411764705882355</v>
      </c>
      <c r="I142" s="257">
        <v>8</v>
      </c>
      <c r="J142" s="263">
        <f t="shared" si="34"/>
        <v>23.529411764705884</v>
      </c>
      <c r="K142" s="257">
        <v>22</v>
      </c>
      <c r="L142" s="263">
        <f t="shared" si="35"/>
        <v>64.705882352941174</v>
      </c>
      <c r="M142" s="257">
        <v>3</v>
      </c>
      <c r="N142" s="263">
        <f t="shared" si="36"/>
        <v>8.8235294117647065</v>
      </c>
      <c r="O142" s="265"/>
    </row>
    <row r="143" spans="1:28" s="284" customFormat="1" ht="15.95" customHeight="1">
      <c r="A143" s="257">
        <v>6</v>
      </c>
      <c r="B143" s="237" t="s">
        <v>662</v>
      </c>
      <c r="C143" s="261">
        <f t="shared" si="31"/>
        <v>41</v>
      </c>
      <c r="D143" s="262">
        <v>1</v>
      </c>
      <c r="E143" s="257">
        <v>0</v>
      </c>
      <c r="F143" s="263">
        <f t="shared" si="32"/>
        <v>0</v>
      </c>
      <c r="G143" s="257">
        <v>0</v>
      </c>
      <c r="H143" s="263">
        <f t="shared" si="33"/>
        <v>0</v>
      </c>
      <c r="I143" s="257">
        <v>2</v>
      </c>
      <c r="J143" s="263">
        <f t="shared" si="34"/>
        <v>4.8780487804878048</v>
      </c>
      <c r="K143" s="257">
        <v>38</v>
      </c>
      <c r="L143" s="263">
        <f t="shared" si="35"/>
        <v>92.682926829268297</v>
      </c>
      <c r="M143" s="257">
        <v>1</v>
      </c>
      <c r="N143" s="263">
        <f t="shared" si="36"/>
        <v>2.4390243902439024</v>
      </c>
      <c r="O143" s="265"/>
    </row>
    <row r="144" spans="1:28" s="284" customFormat="1" ht="15.95" customHeight="1">
      <c r="A144" s="257">
        <v>7</v>
      </c>
      <c r="B144" s="237" t="s">
        <v>663</v>
      </c>
      <c r="C144" s="261">
        <f t="shared" si="31"/>
        <v>43</v>
      </c>
      <c r="D144" s="262">
        <v>1</v>
      </c>
      <c r="E144" s="257">
        <v>0</v>
      </c>
      <c r="F144" s="263">
        <f t="shared" si="32"/>
        <v>0</v>
      </c>
      <c r="G144" s="257">
        <v>1</v>
      </c>
      <c r="H144" s="263">
        <f t="shared" si="33"/>
        <v>2.3255813953488373</v>
      </c>
      <c r="I144" s="257">
        <v>3</v>
      </c>
      <c r="J144" s="263">
        <f t="shared" si="34"/>
        <v>6.9767441860465116</v>
      </c>
      <c r="K144" s="257">
        <v>34</v>
      </c>
      <c r="L144" s="263">
        <f t="shared" si="35"/>
        <v>79.069767441860463</v>
      </c>
      <c r="M144" s="257">
        <v>5</v>
      </c>
      <c r="N144" s="263">
        <f t="shared" si="36"/>
        <v>11.627906976744185</v>
      </c>
      <c r="O144" s="265"/>
    </row>
    <row r="145" spans="1:15" s="284" customFormat="1" ht="15.95" customHeight="1">
      <c r="A145" s="257">
        <v>8</v>
      </c>
      <c r="B145" s="237" t="s">
        <v>664</v>
      </c>
      <c r="C145" s="261">
        <f t="shared" si="31"/>
        <v>43</v>
      </c>
      <c r="D145" s="262"/>
      <c r="E145" s="257">
        <v>0</v>
      </c>
      <c r="F145" s="263">
        <f t="shared" si="32"/>
        <v>0</v>
      </c>
      <c r="G145" s="257">
        <v>2</v>
      </c>
      <c r="H145" s="263">
        <f t="shared" si="33"/>
        <v>4.6511627906976747</v>
      </c>
      <c r="I145" s="257">
        <v>6</v>
      </c>
      <c r="J145" s="263">
        <f t="shared" si="34"/>
        <v>13.953488372093023</v>
      </c>
      <c r="K145" s="257">
        <v>35</v>
      </c>
      <c r="L145" s="263">
        <f t="shared" si="35"/>
        <v>81.395348837209298</v>
      </c>
      <c r="M145" s="257">
        <v>0</v>
      </c>
      <c r="N145" s="263">
        <f t="shared" si="36"/>
        <v>0</v>
      </c>
      <c r="O145" s="265"/>
    </row>
    <row r="146" spans="1:15" s="284" customFormat="1" ht="15.95" customHeight="1">
      <c r="A146" s="257">
        <v>9</v>
      </c>
      <c r="B146" s="237" t="s">
        <v>665</v>
      </c>
      <c r="C146" s="261">
        <f t="shared" si="31"/>
        <v>43</v>
      </c>
      <c r="D146" s="262"/>
      <c r="E146" s="257">
        <v>0</v>
      </c>
      <c r="F146" s="263">
        <f t="shared" si="32"/>
        <v>0</v>
      </c>
      <c r="G146" s="257">
        <v>1</v>
      </c>
      <c r="H146" s="263">
        <f t="shared" si="33"/>
        <v>2.3255813953488373</v>
      </c>
      <c r="I146" s="257">
        <v>7</v>
      </c>
      <c r="J146" s="263">
        <f t="shared" si="34"/>
        <v>16.279069767441861</v>
      </c>
      <c r="K146" s="257">
        <v>35</v>
      </c>
      <c r="L146" s="263">
        <f t="shared" si="35"/>
        <v>81.395348837209298</v>
      </c>
      <c r="M146" s="257">
        <v>0</v>
      </c>
      <c r="N146" s="263">
        <f t="shared" si="36"/>
        <v>0</v>
      </c>
      <c r="O146" s="265"/>
    </row>
    <row r="147" spans="1:15" s="284" customFormat="1" ht="15.95" customHeight="1">
      <c r="A147" s="257">
        <v>10</v>
      </c>
      <c r="B147" s="237" t="s">
        <v>666</v>
      </c>
      <c r="C147" s="261">
        <f t="shared" si="31"/>
        <v>45</v>
      </c>
      <c r="D147" s="262"/>
      <c r="E147" s="257">
        <v>0</v>
      </c>
      <c r="F147" s="263">
        <f t="shared" si="32"/>
        <v>0</v>
      </c>
      <c r="G147" s="257">
        <v>0</v>
      </c>
      <c r="H147" s="263">
        <f t="shared" si="33"/>
        <v>0</v>
      </c>
      <c r="I147" s="257">
        <v>4</v>
      </c>
      <c r="J147" s="263">
        <f t="shared" si="34"/>
        <v>8.8888888888888893</v>
      </c>
      <c r="K147" s="257">
        <v>40</v>
      </c>
      <c r="L147" s="263">
        <f t="shared" si="35"/>
        <v>88.888888888888886</v>
      </c>
      <c r="M147" s="257">
        <v>1</v>
      </c>
      <c r="N147" s="263">
        <f t="shared" si="36"/>
        <v>2.2222222222222223</v>
      </c>
      <c r="O147" s="265"/>
    </row>
    <row r="148" spans="1:15" s="284" customFormat="1" ht="15.95" customHeight="1">
      <c r="A148" s="257">
        <v>11</v>
      </c>
      <c r="B148" s="237" t="s">
        <v>667</v>
      </c>
      <c r="C148" s="261">
        <f t="shared" si="31"/>
        <v>38</v>
      </c>
      <c r="D148" s="262"/>
      <c r="E148" s="257">
        <v>0</v>
      </c>
      <c r="F148" s="263">
        <f t="shared" si="32"/>
        <v>0</v>
      </c>
      <c r="G148" s="257">
        <v>1</v>
      </c>
      <c r="H148" s="263">
        <f t="shared" si="33"/>
        <v>2.6315789473684212</v>
      </c>
      <c r="I148" s="257">
        <v>1</v>
      </c>
      <c r="J148" s="263">
        <f t="shared" si="34"/>
        <v>2.6315789473684212</v>
      </c>
      <c r="K148" s="257">
        <v>36</v>
      </c>
      <c r="L148" s="263">
        <f t="shared" si="35"/>
        <v>94.736842105263165</v>
      </c>
      <c r="M148" s="257">
        <v>0</v>
      </c>
      <c r="N148" s="263">
        <f t="shared" si="36"/>
        <v>0</v>
      </c>
      <c r="O148" s="265"/>
    </row>
    <row r="149" spans="1:15" s="284" customFormat="1" ht="15.95" customHeight="1">
      <c r="A149" s="257">
        <v>12</v>
      </c>
      <c r="B149" s="237" t="s">
        <v>668</v>
      </c>
      <c r="C149" s="261">
        <f t="shared" si="31"/>
        <v>43</v>
      </c>
      <c r="D149" s="262"/>
      <c r="E149" s="257">
        <v>0</v>
      </c>
      <c r="F149" s="263">
        <f t="shared" si="32"/>
        <v>0</v>
      </c>
      <c r="G149" s="257">
        <v>1</v>
      </c>
      <c r="H149" s="263">
        <f t="shared" si="33"/>
        <v>2.3255813953488373</v>
      </c>
      <c r="I149" s="257">
        <v>7</v>
      </c>
      <c r="J149" s="263">
        <f t="shared" si="34"/>
        <v>16.279069767441861</v>
      </c>
      <c r="K149" s="257">
        <v>35</v>
      </c>
      <c r="L149" s="263">
        <f t="shared" si="35"/>
        <v>81.395348837209298</v>
      </c>
      <c r="M149" s="257">
        <v>0</v>
      </c>
      <c r="N149" s="263">
        <f t="shared" si="36"/>
        <v>0</v>
      </c>
      <c r="O149" s="265"/>
    </row>
    <row r="150" spans="1:15" s="284" customFormat="1" ht="15.95" customHeight="1">
      <c r="A150" s="257">
        <v>13</v>
      </c>
      <c r="B150" s="237" t="s">
        <v>669</v>
      </c>
      <c r="C150" s="261">
        <f t="shared" si="31"/>
        <v>26</v>
      </c>
      <c r="D150" s="262"/>
      <c r="E150" s="257">
        <v>0</v>
      </c>
      <c r="F150" s="263">
        <f t="shared" si="32"/>
        <v>0</v>
      </c>
      <c r="G150" s="257">
        <v>2</v>
      </c>
      <c r="H150" s="263">
        <f t="shared" si="33"/>
        <v>7.6923076923076925</v>
      </c>
      <c r="I150" s="257">
        <v>2</v>
      </c>
      <c r="J150" s="263">
        <f t="shared" si="34"/>
        <v>7.6923076923076925</v>
      </c>
      <c r="K150" s="257">
        <v>22</v>
      </c>
      <c r="L150" s="263">
        <f t="shared" si="35"/>
        <v>84.615384615384613</v>
      </c>
      <c r="M150" s="257">
        <v>0</v>
      </c>
      <c r="N150" s="263">
        <f t="shared" si="36"/>
        <v>0</v>
      </c>
      <c r="O150" s="265"/>
    </row>
    <row r="151" spans="1:15" s="284" customFormat="1" ht="15.95" customHeight="1">
      <c r="A151" s="257">
        <v>14</v>
      </c>
      <c r="B151" s="237" t="s">
        <v>670</v>
      </c>
      <c r="C151" s="261">
        <f t="shared" si="31"/>
        <v>43</v>
      </c>
      <c r="D151" s="262"/>
      <c r="E151" s="257">
        <v>0</v>
      </c>
      <c r="F151" s="263">
        <f t="shared" si="32"/>
        <v>0</v>
      </c>
      <c r="G151" s="257">
        <v>5</v>
      </c>
      <c r="H151" s="263">
        <f t="shared" si="33"/>
        <v>11.627906976744185</v>
      </c>
      <c r="I151" s="257">
        <v>8</v>
      </c>
      <c r="J151" s="263">
        <f t="shared" si="34"/>
        <v>18.604651162790699</v>
      </c>
      <c r="K151" s="257">
        <v>29</v>
      </c>
      <c r="L151" s="263">
        <f t="shared" si="35"/>
        <v>67.441860465116278</v>
      </c>
      <c r="M151" s="257">
        <v>1</v>
      </c>
      <c r="N151" s="263">
        <f t="shared" si="36"/>
        <v>2.3255813953488373</v>
      </c>
      <c r="O151" s="265"/>
    </row>
    <row r="152" spans="1:15" s="284" customFormat="1" ht="15.95" customHeight="1">
      <c r="A152" s="257">
        <v>15</v>
      </c>
      <c r="B152" s="237" t="s">
        <v>671</v>
      </c>
      <c r="C152" s="261">
        <f t="shared" si="31"/>
        <v>48</v>
      </c>
      <c r="D152" s="262"/>
      <c r="E152" s="257">
        <v>0</v>
      </c>
      <c r="F152" s="263">
        <f t="shared" si="32"/>
        <v>0</v>
      </c>
      <c r="G152" s="257">
        <v>4</v>
      </c>
      <c r="H152" s="263">
        <f t="shared" si="33"/>
        <v>8.3333333333333339</v>
      </c>
      <c r="I152" s="257">
        <v>20</v>
      </c>
      <c r="J152" s="263">
        <f t="shared" si="34"/>
        <v>41.666666666666664</v>
      </c>
      <c r="K152" s="257">
        <v>23</v>
      </c>
      <c r="L152" s="263">
        <f t="shared" si="35"/>
        <v>47.916666666666664</v>
      </c>
      <c r="M152" s="257">
        <v>1</v>
      </c>
      <c r="N152" s="263">
        <f t="shared" si="36"/>
        <v>2.0833333333333335</v>
      </c>
      <c r="O152" s="265"/>
    </row>
    <row r="153" spans="1:15" s="284" customFormat="1" ht="15.95" customHeight="1">
      <c r="A153" s="257">
        <v>16</v>
      </c>
      <c r="B153" s="237" t="s">
        <v>672</v>
      </c>
      <c r="C153" s="261">
        <f t="shared" si="31"/>
        <v>46</v>
      </c>
      <c r="D153" s="262"/>
      <c r="E153" s="257">
        <v>0</v>
      </c>
      <c r="F153" s="263">
        <f t="shared" si="32"/>
        <v>0</v>
      </c>
      <c r="G153" s="257">
        <v>0</v>
      </c>
      <c r="H153" s="263">
        <f t="shared" si="33"/>
        <v>0</v>
      </c>
      <c r="I153" s="257">
        <v>1</v>
      </c>
      <c r="J153" s="263">
        <f t="shared" si="34"/>
        <v>2.1739130434782608</v>
      </c>
      <c r="K153" s="257">
        <v>40</v>
      </c>
      <c r="L153" s="263">
        <f t="shared" si="35"/>
        <v>86.956521739130437</v>
      </c>
      <c r="M153" s="257">
        <v>5</v>
      </c>
      <c r="N153" s="263">
        <f t="shared" si="36"/>
        <v>10.869565217391305</v>
      </c>
      <c r="O153" s="265"/>
    </row>
    <row r="154" spans="1:15" s="284" customFormat="1" ht="15.95" customHeight="1">
      <c r="A154" s="257">
        <v>17</v>
      </c>
      <c r="B154" s="237" t="s">
        <v>673</v>
      </c>
      <c r="C154" s="261">
        <f t="shared" si="31"/>
        <v>45</v>
      </c>
      <c r="D154" s="262"/>
      <c r="E154" s="257">
        <v>0</v>
      </c>
      <c r="F154" s="263">
        <f t="shared" si="32"/>
        <v>0</v>
      </c>
      <c r="G154" s="257">
        <v>0</v>
      </c>
      <c r="H154" s="263">
        <f t="shared" si="33"/>
        <v>0</v>
      </c>
      <c r="I154" s="257">
        <v>2</v>
      </c>
      <c r="J154" s="263">
        <f t="shared" si="34"/>
        <v>4.4444444444444446</v>
      </c>
      <c r="K154" s="257">
        <v>40</v>
      </c>
      <c r="L154" s="263">
        <f t="shared" si="35"/>
        <v>88.888888888888886</v>
      </c>
      <c r="M154" s="257">
        <v>3</v>
      </c>
      <c r="N154" s="263">
        <f t="shared" si="36"/>
        <v>6.666666666666667</v>
      </c>
      <c r="O154" s="265"/>
    </row>
    <row r="155" spans="1:15" s="284" customFormat="1" ht="15.95" customHeight="1">
      <c r="A155" s="257">
        <v>18</v>
      </c>
      <c r="B155" s="237" t="s">
        <v>674</v>
      </c>
      <c r="C155" s="261">
        <f t="shared" si="31"/>
        <v>44</v>
      </c>
      <c r="D155" s="262"/>
      <c r="E155" s="257">
        <v>0</v>
      </c>
      <c r="F155" s="263">
        <f t="shared" si="32"/>
        <v>0</v>
      </c>
      <c r="G155" s="257">
        <v>1</v>
      </c>
      <c r="H155" s="263">
        <f t="shared" si="33"/>
        <v>2.2727272727272729</v>
      </c>
      <c r="I155" s="257">
        <v>6</v>
      </c>
      <c r="J155" s="263">
        <f t="shared" si="34"/>
        <v>13.636363636363637</v>
      </c>
      <c r="K155" s="257">
        <v>36</v>
      </c>
      <c r="L155" s="263">
        <f t="shared" si="35"/>
        <v>81.818181818181813</v>
      </c>
      <c r="M155" s="257">
        <v>1</v>
      </c>
      <c r="N155" s="263">
        <f t="shared" si="36"/>
        <v>2.2727272727272729</v>
      </c>
      <c r="O155" s="265"/>
    </row>
    <row r="156" spans="1:15" s="284" customFormat="1" ht="15.95" customHeight="1">
      <c r="A156" s="257">
        <v>19</v>
      </c>
      <c r="B156" s="237" t="s">
        <v>675</v>
      </c>
      <c r="C156" s="261">
        <f t="shared" si="31"/>
        <v>50</v>
      </c>
      <c r="D156" s="262"/>
      <c r="E156" s="257">
        <v>0</v>
      </c>
      <c r="F156" s="263">
        <f t="shared" si="32"/>
        <v>0</v>
      </c>
      <c r="G156" s="257">
        <v>1</v>
      </c>
      <c r="H156" s="263">
        <f t="shared" si="33"/>
        <v>2</v>
      </c>
      <c r="I156" s="257">
        <v>10</v>
      </c>
      <c r="J156" s="263">
        <f t="shared" si="34"/>
        <v>20</v>
      </c>
      <c r="K156" s="257">
        <v>35</v>
      </c>
      <c r="L156" s="263">
        <f t="shared" si="35"/>
        <v>70</v>
      </c>
      <c r="M156" s="257">
        <v>4</v>
      </c>
      <c r="N156" s="263">
        <f t="shared" si="36"/>
        <v>8</v>
      </c>
      <c r="O156" s="265"/>
    </row>
    <row r="157" spans="1:15" s="284" customFormat="1" ht="15.95" customHeight="1">
      <c r="A157" s="257">
        <v>20</v>
      </c>
      <c r="B157" s="237" t="s">
        <v>676</v>
      </c>
      <c r="C157" s="261">
        <f t="shared" si="31"/>
        <v>45</v>
      </c>
      <c r="D157" s="262"/>
      <c r="E157" s="257">
        <v>0</v>
      </c>
      <c r="F157" s="263">
        <f t="shared" si="32"/>
        <v>0</v>
      </c>
      <c r="G157" s="257">
        <v>0</v>
      </c>
      <c r="H157" s="263">
        <f t="shared" si="33"/>
        <v>0</v>
      </c>
      <c r="I157" s="257">
        <v>3</v>
      </c>
      <c r="J157" s="263">
        <f t="shared" si="34"/>
        <v>6.666666666666667</v>
      </c>
      <c r="K157" s="257">
        <v>38</v>
      </c>
      <c r="L157" s="263">
        <f t="shared" si="35"/>
        <v>84.444444444444443</v>
      </c>
      <c r="M157" s="257">
        <v>4</v>
      </c>
      <c r="N157" s="263">
        <f t="shared" si="36"/>
        <v>8.8888888888888893</v>
      </c>
      <c r="O157" s="265"/>
    </row>
    <row r="158" spans="1:15" s="284" customFormat="1" ht="15.95" customHeight="1">
      <c r="A158" s="257">
        <v>21</v>
      </c>
      <c r="B158" s="237" t="s">
        <v>677</v>
      </c>
      <c r="C158" s="261">
        <f t="shared" si="31"/>
        <v>43</v>
      </c>
      <c r="D158" s="262">
        <v>1</v>
      </c>
      <c r="E158" s="257">
        <v>1</v>
      </c>
      <c r="F158" s="263">
        <f t="shared" si="32"/>
        <v>2.3255813953488373</v>
      </c>
      <c r="G158" s="257">
        <v>1</v>
      </c>
      <c r="H158" s="263">
        <f t="shared" si="33"/>
        <v>2.3255813953488373</v>
      </c>
      <c r="I158" s="257">
        <v>7</v>
      </c>
      <c r="J158" s="263">
        <f t="shared" si="34"/>
        <v>16.279069767441861</v>
      </c>
      <c r="K158" s="257">
        <v>29</v>
      </c>
      <c r="L158" s="263">
        <f t="shared" si="35"/>
        <v>67.441860465116278</v>
      </c>
      <c r="M158" s="257">
        <v>5</v>
      </c>
      <c r="N158" s="263">
        <f t="shared" si="36"/>
        <v>11.627906976744185</v>
      </c>
      <c r="O158" s="265"/>
    </row>
    <row r="159" spans="1:15" s="284" customFormat="1" ht="15.95" customHeight="1">
      <c r="A159" s="257">
        <v>22</v>
      </c>
      <c r="B159" s="237" t="s">
        <v>678</v>
      </c>
      <c r="C159" s="261">
        <f t="shared" si="31"/>
        <v>44</v>
      </c>
      <c r="D159" s="262">
        <v>1</v>
      </c>
      <c r="E159" s="257">
        <v>0</v>
      </c>
      <c r="F159" s="263">
        <f t="shared" si="32"/>
        <v>0</v>
      </c>
      <c r="G159" s="257">
        <v>0</v>
      </c>
      <c r="H159" s="263">
        <f t="shared" si="33"/>
        <v>0</v>
      </c>
      <c r="I159" s="257">
        <v>5</v>
      </c>
      <c r="J159" s="263">
        <f t="shared" si="34"/>
        <v>11.363636363636363</v>
      </c>
      <c r="K159" s="257">
        <v>34</v>
      </c>
      <c r="L159" s="263">
        <f t="shared" si="35"/>
        <v>77.272727272727266</v>
      </c>
      <c r="M159" s="257">
        <v>5</v>
      </c>
      <c r="N159" s="263">
        <f t="shared" si="36"/>
        <v>11.363636363636363</v>
      </c>
      <c r="O159" s="265"/>
    </row>
    <row r="160" spans="1:15" s="284" customFormat="1" ht="15.95" customHeight="1">
      <c r="A160" s="257">
        <v>23</v>
      </c>
      <c r="B160" s="237" t="s">
        <v>679</v>
      </c>
      <c r="C160" s="261">
        <f t="shared" si="31"/>
        <v>50</v>
      </c>
      <c r="D160" s="262"/>
      <c r="E160" s="257">
        <v>0</v>
      </c>
      <c r="F160" s="263">
        <f t="shared" si="32"/>
        <v>0</v>
      </c>
      <c r="G160" s="257">
        <v>0</v>
      </c>
      <c r="H160" s="263">
        <f t="shared" si="33"/>
        <v>0</v>
      </c>
      <c r="I160" s="257">
        <v>3</v>
      </c>
      <c r="J160" s="263">
        <f t="shared" si="34"/>
        <v>6</v>
      </c>
      <c r="K160" s="257">
        <v>43</v>
      </c>
      <c r="L160" s="263">
        <f t="shared" si="35"/>
        <v>86</v>
      </c>
      <c r="M160" s="257">
        <v>4</v>
      </c>
      <c r="N160" s="263">
        <f t="shared" si="36"/>
        <v>8</v>
      </c>
      <c r="O160" s="265"/>
    </row>
    <row r="161" spans="1:15" s="284" customFormat="1" ht="15.95" customHeight="1">
      <c r="A161" s="257">
        <v>24</v>
      </c>
      <c r="B161" s="237" t="s">
        <v>680</v>
      </c>
      <c r="C161" s="261">
        <f t="shared" si="31"/>
        <v>10</v>
      </c>
      <c r="D161" s="262">
        <v>10</v>
      </c>
      <c r="E161" s="257">
        <v>3</v>
      </c>
      <c r="F161" s="263">
        <f t="shared" si="32"/>
        <v>30</v>
      </c>
      <c r="G161" s="257">
        <v>5</v>
      </c>
      <c r="H161" s="263">
        <f t="shared" si="33"/>
        <v>50</v>
      </c>
      <c r="I161" s="257">
        <v>1</v>
      </c>
      <c r="J161" s="263">
        <f t="shared" si="34"/>
        <v>10</v>
      </c>
      <c r="K161" s="257">
        <v>1</v>
      </c>
      <c r="L161" s="263">
        <f t="shared" si="35"/>
        <v>10</v>
      </c>
      <c r="M161" s="257">
        <v>0</v>
      </c>
      <c r="N161" s="263">
        <f t="shared" si="36"/>
        <v>0</v>
      </c>
      <c r="O161" s="265"/>
    </row>
    <row r="162" spans="1:15" s="284" customFormat="1" ht="15.95" customHeight="1">
      <c r="A162" s="257">
        <v>25</v>
      </c>
      <c r="B162" s="237" t="s">
        <v>681</v>
      </c>
      <c r="C162" s="261">
        <f t="shared" si="31"/>
        <v>50</v>
      </c>
      <c r="D162" s="262">
        <v>1</v>
      </c>
      <c r="E162" s="257">
        <v>0</v>
      </c>
      <c r="F162" s="263">
        <f t="shared" si="32"/>
        <v>0</v>
      </c>
      <c r="G162" s="257">
        <v>0</v>
      </c>
      <c r="H162" s="263">
        <f t="shared" si="33"/>
        <v>0</v>
      </c>
      <c r="I162" s="257">
        <v>2</v>
      </c>
      <c r="J162" s="263">
        <f t="shared" si="34"/>
        <v>4</v>
      </c>
      <c r="K162" s="257">
        <v>44</v>
      </c>
      <c r="L162" s="263">
        <f t="shared" si="35"/>
        <v>88</v>
      </c>
      <c r="M162" s="257">
        <v>4</v>
      </c>
      <c r="N162" s="263">
        <f t="shared" si="36"/>
        <v>8</v>
      </c>
      <c r="O162" s="265"/>
    </row>
    <row r="163" spans="1:15" s="284" customFormat="1" ht="15.95" customHeight="1">
      <c r="A163" s="257">
        <v>26</v>
      </c>
      <c r="B163" s="237" t="s">
        <v>682</v>
      </c>
      <c r="C163" s="261">
        <f t="shared" si="31"/>
        <v>47</v>
      </c>
      <c r="D163" s="262">
        <v>6</v>
      </c>
      <c r="E163" s="257">
        <v>0</v>
      </c>
      <c r="F163" s="263">
        <f t="shared" si="32"/>
        <v>0</v>
      </c>
      <c r="G163" s="257">
        <v>2</v>
      </c>
      <c r="H163" s="263">
        <f t="shared" si="33"/>
        <v>4.2553191489361701</v>
      </c>
      <c r="I163" s="257">
        <v>16</v>
      </c>
      <c r="J163" s="263">
        <f t="shared" si="34"/>
        <v>34.042553191489361</v>
      </c>
      <c r="K163" s="257">
        <v>25</v>
      </c>
      <c r="L163" s="263">
        <f t="shared" si="35"/>
        <v>53.191489361702125</v>
      </c>
      <c r="M163" s="257">
        <v>4</v>
      </c>
      <c r="N163" s="263">
        <f t="shared" si="36"/>
        <v>8.5106382978723403</v>
      </c>
      <c r="O163" s="265"/>
    </row>
    <row r="164" spans="1:15" s="284" customFormat="1" ht="15.95" customHeight="1">
      <c r="A164" s="257">
        <v>27</v>
      </c>
      <c r="B164" s="237" t="s">
        <v>683</v>
      </c>
      <c r="C164" s="261">
        <f t="shared" si="31"/>
        <v>44</v>
      </c>
      <c r="D164" s="262">
        <v>11</v>
      </c>
      <c r="E164" s="257">
        <v>0</v>
      </c>
      <c r="F164" s="263">
        <f t="shared" si="32"/>
        <v>0</v>
      </c>
      <c r="G164" s="257">
        <v>1</v>
      </c>
      <c r="H164" s="263">
        <f t="shared" si="33"/>
        <v>2.2727272727272729</v>
      </c>
      <c r="I164" s="257">
        <v>11</v>
      </c>
      <c r="J164" s="263">
        <f t="shared" si="34"/>
        <v>25</v>
      </c>
      <c r="K164" s="257">
        <v>28</v>
      </c>
      <c r="L164" s="263">
        <f t="shared" si="35"/>
        <v>63.636363636363633</v>
      </c>
      <c r="M164" s="257">
        <v>4</v>
      </c>
      <c r="N164" s="263">
        <f t="shared" si="36"/>
        <v>9.0909090909090917</v>
      </c>
      <c r="O164" s="265"/>
    </row>
    <row r="165" spans="1:15" s="284" customFormat="1" ht="15.95" customHeight="1">
      <c r="A165" s="257">
        <v>28</v>
      </c>
      <c r="B165" s="237" t="s">
        <v>684</v>
      </c>
      <c r="C165" s="261">
        <f t="shared" si="31"/>
        <v>34</v>
      </c>
      <c r="D165" s="262">
        <v>2</v>
      </c>
      <c r="E165" s="257">
        <v>0</v>
      </c>
      <c r="F165" s="263">
        <f t="shared" si="32"/>
        <v>0</v>
      </c>
      <c r="G165" s="257">
        <v>0</v>
      </c>
      <c r="H165" s="263">
        <f t="shared" si="33"/>
        <v>0</v>
      </c>
      <c r="I165" s="257">
        <v>1</v>
      </c>
      <c r="J165" s="263">
        <f t="shared" si="34"/>
        <v>2.9411764705882355</v>
      </c>
      <c r="K165" s="257">
        <v>32</v>
      </c>
      <c r="L165" s="263">
        <f t="shared" si="35"/>
        <v>94.117647058823536</v>
      </c>
      <c r="M165" s="257">
        <v>1</v>
      </c>
      <c r="N165" s="263">
        <f t="shared" si="36"/>
        <v>2.9411764705882355</v>
      </c>
      <c r="O165" s="265"/>
    </row>
    <row r="166" spans="1:15" s="284" customFormat="1" ht="15.95" customHeight="1">
      <c r="A166" s="257">
        <v>29</v>
      </c>
      <c r="B166" s="237" t="s">
        <v>685</v>
      </c>
      <c r="C166" s="261">
        <f t="shared" si="31"/>
        <v>33</v>
      </c>
      <c r="D166" s="262">
        <v>3</v>
      </c>
      <c r="E166" s="257">
        <v>0</v>
      </c>
      <c r="F166" s="263">
        <f t="shared" si="32"/>
        <v>0</v>
      </c>
      <c r="G166" s="257">
        <v>0</v>
      </c>
      <c r="H166" s="263">
        <f t="shared" si="33"/>
        <v>0</v>
      </c>
      <c r="I166" s="257">
        <v>3</v>
      </c>
      <c r="J166" s="263">
        <f t="shared" si="34"/>
        <v>9.0909090909090917</v>
      </c>
      <c r="K166" s="257">
        <v>25</v>
      </c>
      <c r="L166" s="263">
        <f t="shared" si="35"/>
        <v>75.757575757575751</v>
      </c>
      <c r="M166" s="257">
        <v>5</v>
      </c>
      <c r="N166" s="263">
        <f t="shared" si="36"/>
        <v>15.151515151515152</v>
      </c>
      <c r="O166" s="265"/>
    </row>
    <row r="167" spans="1:15" s="284" customFormat="1" ht="15.95" customHeight="1">
      <c r="A167" s="257">
        <v>30</v>
      </c>
      <c r="B167" s="237" t="s">
        <v>686</v>
      </c>
      <c r="C167" s="261">
        <f t="shared" si="31"/>
        <v>32</v>
      </c>
      <c r="D167" s="262"/>
      <c r="E167" s="257">
        <v>0</v>
      </c>
      <c r="F167" s="263">
        <f t="shared" si="32"/>
        <v>0</v>
      </c>
      <c r="G167" s="257">
        <v>1</v>
      </c>
      <c r="H167" s="263">
        <f t="shared" si="33"/>
        <v>3.125</v>
      </c>
      <c r="I167" s="257">
        <v>3</v>
      </c>
      <c r="J167" s="263">
        <f t="shared" si="34"/>
        <v>9.375</v>
      </c>
      <c r="K167" s="257">
        <v>22</v>
      </c>
      <c r="L167" s="263">
        <f t="shared" si="35"/>
        <v>68.75</v>
      </c>
      <c r="M167" s="257">
        <v>6</v>
      </c>
      <c r="N167" s="263">
        <f t="shared" si="36"/>
        <v>18.75</v>
      </c>
      <c r="O167" s="265"/>
    </row>
    <row r="168" spans="1:15" s="284" customFormat="1" ht="15.95" customHeight="1">
      <c r="A168" s="257">
        <v>31</v>
      </c>
      <c r="B168" s="237" t="s">
        <v>687</v>
      </c>
      <c r="C168" s="261">
        <f t="shared" si="31"/>
        <v>27</v>
      </c>
      <c r="D168" s="262">
        <v>2</v>
      </c>
      <c r="E168" s="257">
        <v>0</v>
      </c>
      <c r="F168" s="263">
        <f t="shared" si="32"/>
        <v>0</v>
      </c>
      <c r="G168" s="257">
        <v>0</v>
      </c>
      <c r="H168" s="263">
        <f t="shared" si="33"/>
        <v>0</v>
      </c>
      <c r="I168" s="257">
        <v>9</v>
      </c>
      <c r="J168" s="263">
        <f t="shared" si="34"/>
        <v>33.333333333333336</v>
      </c>
      <c r="K168" s="257">
        <v>17</v>
      </c>
      <c r="L168" s="263">
        <f t="shared" si="35"/>
        <v>62.962962962962962</v>
      </c>
      <c r="M168" s="257">
        <v>1</v>
      </c>
      <c r="N168" s="263">
        <f t="shared" si="36"/>
        <v>3.7037037037037037</v>
      </c>
      <c r="O168" s="265"/>
    </row>
    <row r="169" spans="1:15" s="284" customFormat="1" ht="15.95" customHeight="1">
      <c r="A169" s="257">
        <v>32</v>
      </c>
      <c r="B169" s="237" t="s">
        <v>688</v>
      </c>
      <c r="C169" s="261">
        <f t="shared" si="31"/>
        <v>29</v>
      </c>
      <c r="D169" s="262">
        <v>10</v>
      </c>
      <c r="E169" s="257">
        <v>2</v>
      </c>
      <c r="F169" s="263">
        <f t="shared" si="32"/>
        <v>6.8965517241379306</v>
      </c>
      <c r="G169" s="257">
        <v>4</v>
      </c>
      <c r="H169" s="263">
        <f t="shared" si="33"/>
        <v>13.793103448275861</v>
      </c>
      <c r="I169" s="257">
        <v>12</v>
      </c>
      <c r="J169" s="263">
        <f t="shared" si="34"/>
        <v>41.379310344827587</v>
      </c>
      <c r="K169" s="257">
        <v>10</v>
      </c>
      <c r="L169" s="263">
        <f t="shared" si="35"/>
        <v>34.482758620689658</v>
      </c>
      <c r="M169" s="257">
        <v>1</v>
      </c>
      <c r="N169" s="263">
        <f t="shared" si="36"/>
        <v>3.4482758620689653</v>
      </c>
      <c r="O169" s="265"/>
    </row>
    <row r="170" spans="1:15" s="284" customFormat="1" ht="15.95" customHeight="1">
      <c r="A170" s="257">
        <v>33</v>
      </c>
      <c r="B170" s="237" t="s">
        <v>689</v>
      </c>
      <c r="C170" s="261">
        <f t="shared" si="31"/>
        <v>19</v>
      </c>
      <c r="D170" s="262">
        <v>10</v>
      </c>
      <c r="E170" s="257">
        <v>0</v>
      </c>
      <c r="F170" s="263">
        <f t="shared" si="32"/>
        <v>0</v>
      </c>
      <c r="G170" s="257">
        <v>0</v>
      </c>
      <c r="H170" s="263">
        <f t="shared" si="33"/>
        <v>0</v>
      </c>
      <c r="I170" s="257">
        <v>5</v>
      </c>
      <c r="J170" s="263">
        <f t="shared" si="34"/>
        <v>26.315789473684209</v>
      </c>
      <c r="K170" s="257">
        <v>14</v>
      </c>
      <c r="L170" s="263">
        <f t="shared" si="35"/>
        <v>73.684210526315795</v>
      </c>
      <c r="M170" s="257">
        <v>0</v>
      </c>
      <c r="N170" s="263">
        <f t="shared" si="36"/>
        <v>0</v>
      </c>
      <c r="O170" s="265"/>
    </row>
    <row r="171" spans="1:15" s="284" customFormat="1" ht="15.95" customHeight="1">
      <c r="A171" s="257">
        <v>34</v>
      </c>
      <c r="B171" s="237" t="s">
        <v>690</v>
      </c>
      <c r="C171" s="261">
        <f t="shared" si="31"/>
        <v>40</v>
      </c>
      <c r="D171" s="262">
        <v>33</v>
      </c>
      <c r="E171" s="257">
        <v>0</v>
      </c>
      <c r="F171" s="263">
        <f t="shared" si="32"/>
        <v>0</v>
      </c>
      <c r="G171" s="257">
        <v>5</v>
      </c>
      <c r="H171" s="263">
        <f t="shared" si="33"/>
        <v>12.5</v>
      </c>
      <c r="I171" s="257">
        <v>13</v>
      </c>
      <c r="J171" s="263">
        <f t="shared" si="34"/>
        <v>32.5</v>
      </c>
      <c r="K171" s="257">
        <v>21</v>
      </c>
      <c r="L171" s="263">
        <f t="shared" si="35"/>
        <v>52.5</v>
      </c>
      <c r="M171" s="257">
        <v>1</v>
      </c>
      <c r="N171" s="263">
        <f t="shared" si="36"/>
        <v>2.5</v>
      </c>
      <c r="O171" s="265"/>
    </row>
    <row r="172" spans="1:15" s="284" customFormat="1" ht="15.95" customHeight="1">
      <c r="A172" s="257">
        <v>35</v>
      </c>
      <c r="B172" s="237" t="s">
        <v>691</v>
      </c>
      <c r="C172" s="261">
        <f t="shared" si="31"/>
        <v>36</v>
      </c>
      <c r="D172" s="262">
        <v>17</v>
      </c>
      <c r="E172" s="257">
        <v>0</v>
      </c>
      <c r="F172" s="263">
        <f t="shared" si="32"/>
        <v>0</v>
      </c>
      <c r="G172" s="257">
        <v>4</v>
      </c>
      <c r="H172" s="263">
        <f t="shared" si="33"/>
        <v>11.111111111111111</v>
      </c>
      <c r="I172" s="257">
        <v>10</v>
      </c>
      <c r="J172" s="263">
        <f t="shared" si="34"/>
        <v>27.777777777777779</v>
      </c>
      <c r="K172" s="257">
        <v>18</v>
      </c>
      <c r="L172" s="263">
        <f t="shared" si="35"/>
        <v>50</v>
      </c>
      <c r="M172" s="257">
        <v>4</v>
      </c>
      <c r="N172" s="263">
        <f t="shared" si="36"/>
        <v>11.111111111111111</v>
      </c>
      <c r="O172" s="265"/>
    </row>
    <row r="173" spans="1:15" s="284" customFormat="1" ht="15.95" customHeight="1">
      <c r="A173" s="257">
        <v>36</v>
      </c>
      <c r="B173" s="237" t="s">
        <v>692</v>
      </c>
      <c r="C173" s="261">
        <f t="shared" si="31"/>
        <v>52</v>
      </c>
      <c r="D173" s="262">
        <v>23</v>
      </c>
      <c r="E173" s="257">
        <v>0</v>
      </c>
      <c r="F173" s="263">
        <f t="shared" si="32"/>
        <v>0</v>
      </c>
      <c r="G173" s="257">
        <v>10</v>
      </c>
      <c r="H173" s="263">
        <f t="shared" si="33"/>
        <v>19.23076923076923</v>
      </c>
      <c r="I173" s="257">
        <v>38</v>
      </c>
      <c r="J173" s="263">
        <f t="shared" si="34"/>
        <v>73.07692307692308</v>
      </c>
      <c r="K173" s="257">
        <v>4</v>
      </c>
      <c r="L173" s="263">
        <f t="shared" si="35"/>
        <v>7.6923076923076925</v>
      </c>
      <c r="M173" s="257">
        <v>0</v>
      </c>
      <c r="N173" s="263">
        <f t="shared" si="36"/>
        <v>0</v>
      </c>
      <c r="O173" s="265"/>
    </row>
    <row r="174" spans="1:15" s="284" customFormat="1" ht="15.95" customHeight="1">
      <c r="A174" s="257">
        <v>37</v>
      </c>
      <c r="B174" s="237" t="s">
        <v>693</v>
      </c>
      <c r="C174" s="261">
        <f t="shared" si="31"/>
        <v>19</v>
      </c>
      <c r="D174" s="262">
        <v>8</v>
      </c>
      <c r="E174" s="257">
        <v>2</v>
      </c>
      <c r="F174" s="263">
        <f t="shared" si="32"/>
        <v>10.526315789473685</v>
      </c>
      <c r="G174" s="257">
        <v>2</v>
      </c>
      <c r="H174" s="263">
        <f t="shared" si="33"/>
        <v>10.526315789473685</v>
      </c>
      <c r="I174" s="257">
        <v>8</v>
      </c>
      <c r="J174" s="263">
        <f t="shared" si="34"/>
        <v>42.10526315789474</v>
      </c>
      <c r="K174" s="257">
        <v>7</v>
      </c>
      <c r="L174" s="263">
        <f t="shared" si="35"/>
        <v>36.842105263157897</v>
      </c>
      <c r="M174" s="257">
        <v>0</v>
      </c>
      <c r="N174" s="263">
        <f t="shared" si="36"/>
        <v>0</v>
      </c>
      <c r="O174" s="265"/>
    </row>
    <row r="175" spans="1:15" s="284" customFormat="1" ht="15.95" customHeight="1">
      <c r="A175" s="257">
        <v>38</v>
      </c>
      <c r="B175" s="237" t="s">
        <v>694</v>
      </c>
      <c r="C175" s="261">
        <f t="shared" si="31"/>
        <v>20</v>
      </c>
      <c r="D175" s="262">
        <v>6</v>
      </c>
      <c r="E175" s="257">
        <v>1</v>
      </c>
      <c r="F175" s="263">
        <f t="shared" si="32"/>
        <v>5</v>
      </c>
      <c r="G175" s="257">
        <v>1</v>
      </c>
      <c r="H175" s="263">
        <f t="shared" si="33"/>
        <v>5</v>
      </c>
      <c r="I175" s="257">
        <v>10</v>
      </c>
      <c r="J175" s="263">
        <f t="shared" si="34"/>
        <v>50</v>
      </c>
      <c r="K175" s="257">
        <v>8</v>
      </c>
      <c r="L175" s="263">
        <f t="shared" si="35"/>
        <v>40</v>
      </c>
      <c r="M175" s="257">
        <v>0</v>
      </c>
      <c r="N175" s="263">
        <f t="shared" si="36"/>
        <v>0</v>
      </c>
      <c r="O175" s="265"/>
    </row>
    <row r="176" spans="1:15" s="284" customFormat="1" ht="15.95" customHeight="1">
      <c r="A176" s="257">
        <v>39</v>
      </c>
      <c r="B176" s="237" t="s">
        <v>695</v>
      </c>
      <c r="C176" s="261">
        <f t="shared" si="31"/>
        <v>14</v>
      </c>
      <c r="D176" s="262">
        <v>1</v>
      </c>
      <c r="E176" s="257">
        <v>0</v>
      </c>
      <c r="F176" s="263">
        <f t="shared" si="32"/>
        <v>0</v>
      </c>
      <c r="G176" s="257">
        <v>4</v>
      </c>
      <c r="H176" s="263">
        <f t="shared" si="33"/>
        <v>28.571428571428573</v>
      </c>
      <c r="I176" s="257">
        <v>9</v>
      </c>
      <c r="J176" s="263">
        <f t="shared" si="34"/>
        <v>64.285714285714292</v>
      </c>
      <c r="K176" s="257">
        <v>1</v>
      </c>
      <c r="L176" s="263">
        <f t="shared" si="35"/>
        <v>7.1428571428571432</v>
      </c>
      <c r="M176" s="257">
        <v>0</v>
      </c>
      <c r="N176" s="263">
        <f t="shared" si="36"/>
        <v>0</v>
      </c>
      <c r="O176" s="265"/>
    </row>
    <row r="177" spans="1:28" s="284" customFormat="1" ht="15.95" customHeight="1">
      <c r="A177" s="257">
        <v>40</v>
      </c>
      <c r="B177" s="237" t="s">
        <v>696</v>
      </c>
      <c r="C177" s="261">
        <f t="shared" si="31"/>
        <v>10</v>
      </c>
      <c r="D177" s="262">
        <v>6</v>
      </c>
      <c r="E177" s="257">
        <v>0</v>
      </c>
      <c r="F177" s="263">
        <f t="shared" si="32"/>
        <v>0</v>
      </c>
      <c r="G177" s="257">
        <v>3</v>
      </c>
      <c r="H177" s="263">
        <f t="shared" si="33"/>
        <v>30</v>
      </c>
      <c r="I177" s="257">
        <v>6</v>
      </c>
      <c r="J177" s="263">
        <f t="shared" si="34"/>
        <v>60</v>
      </c>
      <c r="K177" s="257">
        <v>1</v>
      </c>
      <c r="L177" s="263">
        <f t="shared" si="35"/>
        <v>10</v>
      </c>
      <c r="M177" s="257">
        <v>0</v>
      </c>
      <c r="N177" s="263">
        <f t="shared" si="36"/>
        <v>0</v>
      </c>
      <c r="O177" s="265"/>
    </row>
    <row r="178" spans="1:28" s="284" customFormat="1" ht="15.95" customHeight="1">
      <c r="A178" s="257">
        <v>41</v>
      </c>
      <c r="B178" s="237" t="s">
        <v>697</v>
      </c>
      <c r="C178" s="261">
        <f t="shared" si="31"/>
        <v>34</v>
      </c>
      <c r="D178" s="262">
        <v>9</v>
      </c>
      <c r="E178" s="257">
        <v>1</v>
      </c>
      <c r="F178" s="263">
        <f t="shared" si="32"/>
        <v>2.9411764705882355</v>
      </c>
      <c r="G178" s="257">
        <v>7</v>
      </c>
      <c r="H178" s="263">
        <f t="shared" si="33"/>
        <v>20.588235294117649</v>
      </c>
      <c r="I178" s="257">
        <v>12</v>
      </c>
      <c r="J178" s="263">
        <f t="shared" si="34"/>
        <v>35.294117647058826</v>
      </c>
      <c r="K178" s="257">
        <v>14</v>
      </c>
      <c r="L178" s="263">
        <f t="shared" si="35"/>
        <v>41.176470588235297</v>
      </c>
      <c r="M178" s="257">
        <v>0</v>
      </c>
      <c r="N178" s="263">
        <f t="shared" si="36"/>
        <v>0</v>
      </c>
      <c r="O178" s="265"/>
    </row>
    <row r="179" spans="1:28" s="284" customFormat="1" ht="15.95" customHeight="1">
      <c r="A179" s="257">
        <v>42</v>
      </c>
      <c r="B179" s="237" t="s">
        <v>698</v>
      </c>
      <c r="C179" s="261">
        <f t="shared" si="31"/>
        <v>37</v>
      </c>
      <c r="D179" s="262"/>
      <c r="E179" s="257">
        <v>1</v>
      </c>
      <c r="F179" s="263">
        <f t="shared" si="32"/>
        <v>2.7027027027027026</v>
      </c>
      <c r="G179" s="257">
        <v>1</v>
      </c>
      <c r="H179" s="263">
        <f t="shared" si="33"/>
        <v>2.7027027027027026</v>
      </c>
      <c r="I179" s="257">
        <v>6</v>
      </c>
      <c r="J179" s="263">
        <f t="shared" si="34"/>
        <v>16.216216216216218</v>
      </c>
      <c r="K179" s="257">
        <v>28</v>
      </c>
      <c r="L179" s="263">
        <f t="shared" si="35"/>
        <v>75.675675675675677</v>
      </c>
      <c r="M179" s="257">
        <v>1</v>
      </c>
      <c r="N179" s="263">
        <f t="shared" si="36"/>
        <v>2.7027027027027026</v>
      </c>
      <c r="O179" s="265"/>
    </row>
    <row r="180" spans="1:28" s="287" customFormat="1" ht="20.100000000000001" customHeight="1">
      <c r="A180" s="359" t="s">
        <v>699</v>
      </c>
      <c r="B180" s="359"/>
      <c r="C180" s="285">
        <f>SUM(C138:C179)</f>
        <v>1578</v>
      </c>
      <c r="D180" s="285">
        <f>SUM(D138:D179)</f>
        <v>163</v>
      </c>
      <c r="E180" s="285">
        <f>SUM(E138:E179)</f>
        <v>11</v>
      </c>
      <c r="F180" s="286">
        <f t="shared" ref="F180:F193" si="37">E180*100/C180</f>
        <v>0.69708491761723701</v>
      </c>
      <c r="G180" s="285">
        <f>SUM(G138:G179)</f>
        <v>76</v>
      </c>
      <c r="H180" s="286">
        <f t="shared" ref="H180:H193" si="38">G180*100/C180</f>
        <v>4.8162230671736372</v>
      </c>
      <c r="I180" s="285">
        <f>SUM(I138:I179)</f>
        <v>316</v>
      </c>
      <c r="J180" s="286">
        <f t="shared" ref="J180:J193" si="39">I180*100/C180</f>
        <v>20.025348542458808</v>
      </c>
      <c r="K180" s="285">
        <f>SUM(K138:K179)</f>
        <v>1085</v>
      </c>
      <c r="L180" s="286">
        <f t="shared" ref="L180:L193" si="40">K180*100/C180</f>
        <v>68.757921419518382</v>
      </c>
      <c r="M180" s="285">
        <f>SUM(M138:M179)</f>
        <v>90</v>
      </c>
      <c r="N180" s="286">
        <f t="shared" ref="N180:N193" si="41">M180*100/C180</f>
        <v>5.7034220532319395</v>
      </c>
      <c r="O180" s="285">
        <f>SUM(O138:O179)</f>
        <v>0</v>
      </c>
      <c r="P180" s="275"/>
      <c r="Q180" s="275"/>
      <c r="R180" s="275"/>
      <c r="S180" s="275"/>
      <c r="T180" s="275"/>
      <c r="U180" s="275"/>
      <c r="V180" s="275"/>
      <c r="W180" s="275"/>
      <c r="X180" s="275"/>
      <c r="Y180" s="275"/>
      <c r="Z180" s="275"/>
      <c r="AA180" s="275"/>
      <c r="AB180" s="275"/>
    </row>
    <row r="181" spans="1:28" s="284" customFormat="1" ht="18" customHeight="1">
      <c r="A181" s="257">
        <v>1</v>
      </c>
      <c r="B181" s="237" t="s">
        <v>700</v>
      </c>
      <c r="C181" s="261">
        <f t="shared" ref="C181:C187" si="42">SUM(E181,G181,I181,K181,M181,O181)</f>
        <v>13</v>
      </c>
      <c r="D181" s="289">
        <v>1</v>
      </c>
      <c r="E181" s="257">
        <v>0</v>
      </c>
      <c r="F181" s="263">
        <f t="shared" si="37"/>
        <v>0</v>
      </c>
      <c r="G181" s="257">
        <v>3</v>
      </c>
      <c r="H181" s="263">
        <f t="shared" si="38"/>
        <v>23.076923076923077</v>
      </c>
      <c r="I181" s="257">
        <v>5</v>
      </c>
      <c r="J181" s="263">
        <f t="shared" si="39"/>
        <v>38.46153846153846</v>
      </c>
      <c r="K181" s="257">
        <v>5</v>
      </c>
      <c r="L181" s="263">
        <f t="shared" si="40"/>
        <v>38.46153846153846</v>
      </c>
      <c r="M181" s="257">
        <v>0</v>
      </c>
      <c r="N181" s="263">
        <f t="shared" si="41"/>
        <v>0</v>
      </c>
      <c r="O181" s="265"/>
    </row>
    <row r="182" spans="1:28" s="284" customFormat="1" ht="18" customHeight="1">
      <c r="A182" s="257">
        <v>2</v>
      </c>
      <c r="B182" s="237" t="s">
        <v>701</v>
      </c>
      <c r="C182" s="261">
        <f t="shared" si="42"/>
        <v>18</v>
      </c>
      <c r="D182" s="262"/>
      <c r="E182" s="257">
        <v>0</v>
      </c>
      <c r="F182" s="263">
        <f t="shared" si="37"/>
        <v>0</v>
      </c>
      <c r="G182" s="257">
        <v>0</v>
      </c>
      <c r="H182" s="263">
        <f t="shared" si="38"/>
        <v>0</v>
      </c>
      <c r="I182" s="257">
        <v>3</v>
      </c>
      <c r="J182" s="263">
        <f t="shared" si="39"/>
        <v>16.666666666666668</v>
      </c>
      <c r="K182" s="257">
        <v>15</v>
      </c>
      <c r="L182" s="263">
        <f t="shared" si="40"/>
        <v>83.333333333333329</v>
      </c>
      <c r="M182" s="257">
        <v>0</v>
      </c>
      <c r="N182" s="263">
        <f t="shared" si="41"/>
        <v>0</v>
      </c>
      <c r="O182" s="265"/>
    </row>
    <row r="183" spans="1:28" s="284" customFormat="1" ht="18" customHeight="1">
      <c r="A183" s="257">
        <v>3</v>
      </c>
      <c r="B183" s="237" t="s">
        <v>702</v>
      </c>
      <c r="C183" s="261">
        <f t="shared" si="42"/>
        <v>31</v>
      </c>
      <c r="D183" s="262"/>
      <c r="E183" s="257">
        <v>0</v>
      </c>
      <c r="F183" s="263">
        <f t="shared" si="37"/>
        <v>0</v>
      </c>
      <c r="G183" s="257">
        <v>1</v>
      </c>
      <c r="H183" s="263">
        <f t="shared" si="38"/>
        <v>3.225806451612903</v>
      </c>
      <c r="I183" s="257">
        <v>7</v>
      </c>
      <c r="J183" s="263">
        <f t="shared" si="39"/>
        <v>22.580645161290324</v>
      </c>
      <c r="K183" s="257">
        <v>22</v>
      </c>
      <c r="L183" s="263">
        <f t="shared" si="40"/>
        <v>70.967741935483872</v>
      </c>
      <c r="M183" s="257">
        <v>1</v>
      </c>
      <c r="N183" s="263">
        <f t="shared" si="41"/>
        <v>3.225806451612903</v>
      </c>
      <c r="O183" s="265"/>
    </row>
    <row r="184" spans="1:28" s="284" customFormat="1" ht="18" customHeight="1">
      <c r="A184" s="257">
        <v>4</v>
      </c>
      <c r="B184" s="237" t="s">
        <v>703</v>
      </c>
      <c r="C184" s="261">
        <f t="shared" si="42"/>
        <v>25</v>
      </c>
      <c r="D184" s="262"/>
      <c r="E184" s="257">
        <v>0</v>
      </c>
      <c r="F184" s="263">
        <f t="shared" si="37"/>
        <v>0</v>
      </c>
      <c r="G184" s="257">
        <v>4</v>
      </c>
      <c r="H184" s="263">
        <f t="shared" si="38"/>
        <v>16</v>
      </c>
      <c r="I184" s="257">
        <v>7</v>
      </c>
      <c r="J184" s="263">
        <f t="shared" si="39"/>
        <v>28</v>
      </c>
      <c r="K184" s="257">
        <v>12</v>
      </c>
      <c r="L184" s="263">
        <f t="shared" si="40"/>
        <v>48</v>
      </c>
      <c r="M184" s="257">
        <v>2</v>
      </c>
      <c r="N184" s="263">
        <f t="shared" si="41"/>
        <v>8</v>
      </c>
      <c r="O184" s="265"/>
    </row>
    <row r="185" spans="1:28" s="284" customFormat="1" ht="18" customHeight="1">
      <c r="A185" s="257">
        <v>5</v>
      </c>
      <c r="B185" s="237" t="s">
        <v>704</v>
      </c>
      <c r="C185" s="261">
        <f t="shared" si="42"/>
        <v>28</v>
      </c>
      <c r="D185" s="262"/>
      <c r="E185" s="257">
        <v>0</v>
      </c>
      <c r="F185" s="263">
        <f t="shared" si="37"/>
        <v>0</v>
      </c>
      <c r="G185" s="257">
        <v>4</v>
      </c>
      <c r="H185" s="263">
        <f t="shared" si="38"/>
        <v>14.285714285714286</v>
      </c>
      <c r="I185" s="257">
        <v>9</v>
      </c>
      <c r="J185" s="263">
        <f t="shared" si="39"/>
        <v>32.142857142857146</v>
      </c>
      <c r="K185" s="257">
        <v>15</v>
      </c>
      <c r="L185" s="263">
        <f t="shared" si="40"/>
        <v>53.571428571428569</v>
      </c>
      <c r="M185" s="257">
        <v>0</v>
      </c>
      <c r="N185" s="263">
        <f t="shared" si="41"/>
        <v>0</v>
      </c>
      <c r="O185" s="265"/>
    </row>
    <row r="186" spans="1:28" s="284" customFormat="1" ht="18" customHeight="1">
      <c r="A186" s="257">
        <v>6</v>
      </c>
      <c r="B186" s="237" t="s">
        <v>705</v>
      </c>
      <c r="C186" s="261">
        <f t="shared" si="42"/>
        <v>25</v>
      </c>
      <c r="D186" s="262"/>
      <c r="E186" s="257">
        <v>0</v>
      </c>
      <c r="F186" s="263">
        <f t="shared" si="37"/>
        <v>0</v>
      </c>
      <c r="G186" s="257">
        <v>2</v>
      </c>
      <c r="H186" s="263">
        <f t="shared" si="38"/>
        <v>8</v>
      </c>
      <c r="I186" s="257">
        <v>11</v>
      </c>
      <c r="J186" s="263">
        <f t="shared" si="39"/>
        <v>44</v>
      </c>
      <c r="K186" s="257">
        <v>12</v>
      </c>
      <c r="L186" s="263">
        <f t="shared" si="40"/>
        <v>48</v>
      </c>
      <c r="M186" s="257">
        <v>0</v>
      </c>
      <c r="N186" s="263">
        <f t="shared" si="41"/>
        <v>0</v>
      </c>
      <c r="O186" s="265"/>
    </row>
    <row r="187" spans="1:28" s="284" customFormat="1" ht="18" customHeight="1">
      <c r="A187" s="257">
        <v>7</v>
      </c>
      <c r="B187" s="237" t="s">
        <v>706</v>
      </c>
      <c r="C187" s="261">
        <f t="shared" si="42"/>
        <v>21</v>
      </c>
      <c r="D187" s="262">
        <v>1</v>
      </c>
      <c r="E187" s="257">
        <v>0</v>
      </c>
      <c r="F187" s="263">
        <f t="shared" si="37"/>
        <v>0</v>
      </c>
      <c r="G187" s="257">
        <v>0</v>
      </c>
      <c r="H187" s="263">
        <f t="shared" si="38"/>
        <v>0</v>
      </c>
      <c r="I187" s="257">
        <v>6</v>
      </c>
      <c r="J187" s="263">
        <f t="shared" si="39"/>
        <v>28.571428571428573</v>
      </c>
      <c r="K187" s="257">
        <v>13</v>
      </c>
      <c r="L187" s="263">
        <f t="shared" si="40"/>
        <v>61.904761904761905</v>
      </c>
      <c r="M187" s="257">
        <v>2</v>
      </c>
      <c r="N187" s="263">
        <f t="shared" si="41"/>
        <v>9.5238095238095237</v>
      </c>
      <c r="O187" s="265"/>
    </row>
    <row r="188" spans="1:28" s="287" customFormat="1" ht="20.100000000000001" customHeight="1">
      <c r="A188" s="359" t="s">
        <v>707</v>
      </c>
      <c r="B188" s="359"/>
      <c r="C188" s="285">
        <f>SUM(C181:C187)</f>
        <v>161</v>
      </c>
      <c r="D188" s="285">
        <f t="shared" ref="D188:O188" si="43">SUM(D181:D187)</f>
        <v>2</v>
      </c>
      <c r="E188" s="285">
        <f t="shared" si="43"/>
        <v>0</v>
      </c>
      <c r="F188" s="286">
        <f t="shared" si="37"/>
        <v>0</v>
      </c>
      <c r="G188" s="285">
        <f t="shared" si="43"/>
        <v>14</v>
      </c>
      <c r="H188" s="286">
        <f t="shared" si="38"/>
        <v>8.695652173913043</v>
      </c>
      <c r="I188" s="285">
        <f t="shared" si="43"/>
        <v>48</v>
      </c>
      <c r="J188" s="286">
        <f t="shared" si="39"/>
        <v>29.813664596273291</v>
      </c>
      <c r="K188" s="285">
        <f t="shared" si="43"/>
        <v>94</v>
      </c>
      <c r="L188" s="286">
        <f t="shared" si="40"/>
        <v>58.385093167701861</v>
      </c>
      <c r="M188" s="285">
        <f t="shared" si="43"/>
        <v>5</v>
      </c>
      <c r="N188" s="286">
        <f t="shared" si="41"/>
        <v>3.1055900621118013</v>
      </c>
      <c r="O188" s="285">
        <f t="shared" si="43"/>
        <v>0</v>
      </c>
      <c r="P188" s="275"/>
      <c r="Q188" s="275"/>
      <c r="R188" s="275"/>
      <c r="S188" s="275"/>
      <c r="T188" s="275"/>
      <c r="U188" s="275"/>
      <c r="V188" s="275"/>
      <c r="W188" s="275"/>
      <c r="X188" s="275"/>
      <c r="Y188" s="275"/>
      <c r="Z188" s="275"/>
      <c r="AA188" s="275"/>
      <c r="AB188" s="275"/>
    </row>
    <row r="189" spans="1:28" s="284" customFormat="1" ht="20.100000000000001" customHeight="1">
      <c r="A189" s="257">
        <v>1</v>
      </c>
      <c r="B189" s="237" t="s">
        <v>709</v>
      </c>
      <c r="C189" s="261">
        <f>SUM(E189,G189,I189,K189,M189,O189)</f>
        <v>15</v>
      </c>
      <c r="D189" s="264"/>
      <c r="E189" s="257">
        <v>3</v>
      </c>
      <c r="F189" s="263">
        <f t="shared" si="37"/>
        <v>20</v>
      </c>
      <c r="G189" s="257">
        <v>2</v>
      </c>
      <c r="H189" s="263">
        <f t="shared" si="38"/>
        <v>13.333333333333334</v>
      </c>
      <c r="I189" s="257">
        <v>3</v>
      </c>
      <c r="J189" s="263">
        <f t="shared" si="39"/>
        <v>20</v>
      </c>
      <c r="K189" s="257">
        <v>7</v>
      </c>
      <c r="L189" s="263">
        <f t="shared" si="40"/>
        <v>46.666666666666664</v>
      </c>
      <c r="M189" s="257">
        <v>0</v>
      </c>
      <c r="N189" s="263">
        <f t="shared" si="41"/>
        <v>0</v>
      </c>
      <c r="O189" s="265"/>
    </row>
    <row r="190" spans="1:28" s="284" customFormat="1" ht="20.100000000000001" customHeight="1">
      <c r="A190" s="257">
        <v>2</v>
      </c>
      <c r="B190" s="237" t="s">
        <v>710</v>
      </c>
      <c r="C190" s="261">
        <f>SUM(E190,G190,I190,K190,M190,O190)</f>
        <v>15</v>
      </c>
      <c r="D190" s="264"/>
      <c r="E190" s="257">
        <v>1</v>
      </c>
      <c r="F190" s="263">
        <f t="shared" si="37"/>
        <v>6.666666666666667</v>
      </c>
      <c r="G190" s="257">
        <v>0</v>
      </c>
      <c r="H190" s="263">
        <f t="shared" si="38"/>
        <v>0</v>
      </c>
      <c r="I190" s="257">
        <v>4</v>
      </c>
      <c r="J190" s="263">
        <f t="shared" si="39"/>
        <v>26.666666666666668</v>
      </c>
      <c r="K190" s="257">
        <v>10</v>
      </c>
      <c r="L190" s="263">
        <f t="shared" si="40"/>
        <v>66.666666666666671</v>
      </c>
      <c r="M190" s="257">
        <v>0</v>
      </c>
      <c r="N190" s="263">
        <f t="shared" si="41"/>
        <v>0</v>
      </c>
      <c r="O190" s="265"/>
    </row>
    <row r="191" spans="1:28" s="287" customFormat="1" ht="20.100000000000001" customHeight="1">
      <c r="A191" s="359" t="s">
        <v>708</v>
      </c>
      <c r="B191" s="359"/>
      <c r="C191" s="285">
        <f>SUM(C189:C190)</f>
        <v>30</v>
      </c>
      <c r="D191" s="285">
        <f t="shared" ref="D191:O191" si="44">SUM(D189:D190)</f>
        <v>0</v>
      </c>
      <c r="E191" s="285">
        <f t="shared" si="44"/>
        <v>4</v>
      </c>
      <c r="F191" s="286">
        <f t="shared" si="37"/>
        <v>13.333333333333334</v>
      </c>
      <c r="G191" s="285">
        <f t="shared" si="44"/>
        <v>2</v>
      </c>
      <c r="H191" s="286">
        <f t="shared" si="38"/>
        <v>6.666666666666667</v>
      </c>
      <c r="I191" s="285">
        <f t="shared" si="44"/>
        <v>7</v>
      </c>
      <c r="J191" s="286">
        <f t="shared" si="39"/>
        <v>23.333333333333332</v>
      </c>
      <c r="K191" s="285">
        <f t="shared" si="44"/>
        <v>17</v>
      </c>
      <c r="L191" s="286">
        <f t="shared" si="40"/>
        <v>56.666666666666664</v>
      </c>
      <c r="M191" s="285">
        <f t="shared" si="44"/>
        <v>0</v>
      </c>
      <c r="N191" s="286">
        <f t="shared" si="41"/>
        <v>0</v>
      </c>
      <c r="O191" s="285">
        <f t="shared" si="44"/>
        <v>0</v>
      </c>
      <c r="P191" s="275"/>
      <c r="Q191" s="275"/>
      <c r="R191" s="275"/>
      <c r="S191" s="275"/>
      <c r="T191" s="275"/>
      <c r="U191" s="275"/>
      <c r="V191" s="275"/>
      <c r="W191" s="275"/>
      <c r="X191" s="275"/>
      <c r="Y191" s="275"/>
      <c r="Z191" s="275"/>
      <c r="AA191" s="275"/>
      <c r="AB191" s="275"/>
    </row>
    <row r="192" spans="1:28" s="284" customFormat="1" ht="20.100000000000001" customHeight="1">
      <c r="A192" s="257">
        <v>1</v>
      </c>
      <c r="B192" s="237" t="s">
        <v>719</v>
      </c>
      <c r="C192" s="261">
        <f>SUM(E192,G192,I192,K192,M192,O192)</f>
        <v>28</v>
      </c>
      <c r="D192" s="264"/>
      <c r="E192" s="257">
        <v>0</v>
      </c>
      <c r="F192" s="263">
        <f t="shared" si="37"/>
        <v>0</v>
      </c>
      <c r="G192" s="257">
        <v>2</v>
      </c>
      <c r="H192" s="263">
        <f t="shared" si="38"/>
        <v>7.1428571428571432</v>
      </c>
      <c r="I192" s="257">
        <v>7</v>
      </c>
      <c r="J192" s="263">
        <f t="shared" si="39"/>
        <v>25</v>
      </c>
      <c r="K192" s="257">
        <v>19</v>
      </c>
      <c r="L192" s="263">
        <f t="shared" si="40"/>
        <v>67.857142857142861</v>
      </c>
      <c r="M192" s="257">
        <v>0</v>
      </c>
      <c r="N192" s="263">
        <f t="shared" si="41"/>
        <v>0</v>
      </c>
      <c r="O192" s="265"/>
    </row>
    <row r="193" spans="1:28" s="284" customFormat="1" ht="20.100000000000001" customHeight="1">
      <c r="A193" s="257">
        <v>2</v>
      </c>
      <c r="B193" s="237" t="s">
        <v>720</v>
      </c>
      <c r="C193" s="261">
        <f>SUM(E193,G193,I193,K193,M193,O193)</f>
        <v>27</v>
      </c>
      <c r="D193" s="264"/>
      <c r="E193" s="257">
        <v>0</v>
      </c>
      <c r="F193" s="263">
        <f t="shared" si="37"/>
        <v>0</v>
      </c>
      <c r="G193" s="257">
        <v>0</v>
      </c>
      <c r="H193" s="263">
        <f t="shared" si="38"/>
        <v>0</v>
      </c>
      <c r="I193" s="257">
        <v>5</v>
      </c>
      <c r="J193" s="263">
        <f t="shared" si="39"/>
        <v>18.518518518518519</v>
      </c>
      <c r="K193" s="257">
        <v>22</v>
      </c>
      <c r="L193" s="263">
        <f t="shared" si="40"/>
        <v>81.481481481481481</v>
      </c>
      <c r="M193" s="257">
        <v>0</v>
      </c>
      <c r="N193" s="263">
        <f t="shared" si="41"/>
        <v>0</v>
      </c>
      <c r="O193" s="265"/>
    </row>
    <row r="194" spans="1:28" s="287" customFormat="1" ht="20.100000000000001" customHeight="1">
      <c r="A194" s="359" t="s">
        <v>711</v>
      </c>
      <c r="B194" s="359"/>
      <c r="C194" s="285">
        <f>SUM(C192:C193)</f>
        <v>55</v>
      </c>
      <c r="D194" s="285">
        <f t="shared" ref="D194:O194" si="45">SUM(D192:D193)</f>
        <v>0</v>
      </c>
      <c r="E194" s="285">
        <f t="shared" si="45"/>
        <v>0</v>
      </c>
      <c r="F194" s="286">
        <f t="shared" ref="F194:F198" si="46">E194*100/C194</f>
        <v>0</v>
      </c>
      <c r="G194" s="285">
        <f t="shared" si="45"/>
        <v>2</v>
      </c>
      <c r="H194" s="286">
        <f t="shared" ref="H194:H198" si="47">G194*100/C194</f>
        <v>3.6363636363636362</v>
      </c>
      <c r="I194" s="285">
        <f t="shared" si="45"/>
        <v>12</v>
      </c>
      <c r="J194" s="286">
        <f t="shared" ref="J194:J198" si="48">I194*100/C194</f>
        <v>21.818181818181817</v>
      </c>
      <c r="K194" s="285">
        <f t="shared" si="45"/>
        <v>41</v>
      </c>
      <c r="L194" s="286">
        <f t="shared" ref="L194:L198" si="49">K194*100/C194</f>
        <v>74.545454545454547</v>
      </c>
      <c r="M194" s="285">
        <f t="shared" si="45"/>
        <v>0</v>
      </c>
      <c r="N194" s="286">
        <f t="shared" ref="N194:N198" si="50">M194*100/C194</f>
        <v>0</v>
      </c>
      <c r="O194" s="285">
        <f t="shared" si="45"/>
        <v>0</v>
      </c>
      <c r="P194" s="275"/>
      <c r="Q194" s="275"/>
      <c r="R194" s="275"/>
      <c r="S194" s="275"/>
      <c r="T194" s="275"/>
      <c r="U194" s="275"/>
      <c r="V194" s="275"/>
      <c r="W194" s="275"/>
      <c r="X194" s="275"/>
      <c r="Y194" s="275"/>
      <c r="Z194" s="275"/>
      <c r="AA194" s="275"/>
      <c r="AB194" s="275"/>
    </row>
    <row r="195" spans="1:28" s="284" customFormat="1" ht="20.100000000000001" customHeight="1">
      <c r="A195" s="257">
        <v>1</v>
      </c>
      <c r="B195" s="237" t="s">
        <v>713</v>
      </c>
      <c r="C195" s="261">
        <f>SUM(E195,G195,I195,K195,M195,O195)</f>
        <v>13</v>
      </c>
      <c r="D195" s="264"/>
      <c r="E195" s="257">
        <v>1</v>
      </c>
      <c r="F195" s="263">
        <f t="shared" si="46"/>
        <v>7.6923076923076925</v>
      </c>
      <c r="G195" s="257">
        <v>2</v>
      </c>
      <c r="H195" s="263">
        <f t="shared" si="47"/>
        <v>15.384615384615385</v>
      </c>
      <c r="I195" s="257">
        <v>4</v>
      </c>
      <c r="J195" s="263">
        <f t="shared" si="48"/>
        <v>30.76923076923077</v>
      </c>
      <c r="K195" s="257">
        <v>6</v>
      </c>
      <c r="L195" s="263">
        <f t="shared" si="49"/>
        <v>46.153846153846153</v>
      </c>
      <c r="M195" s="257">
        <v>0</v>
      </c>
      <c r="N195" s="263">
        <f t="shared" si="50"/>
        <v>0</v>
      </c>
      <c r="O195" s="265"/>
    </row>
    <row r="196" spans="1:28" s="284" customFormat="1" ht="20.100000000000001" customHeight="1">
      <c r="A196" s="257">
        <v>2</v>
      </c>
      <c r="B196" s="237" t="s">
        <v>714</v>
      </c>
      <c r="C196" s="261">
        <f>SUM(E196,G196,I196,K196,M196,O196)</f>
        <v>33</v>
      </c>
      <c r="D196" s="264"/>
      <c r="E196" s="257">
        <v>0</v>
      </c>
      <c r="F196" s="263">
        <f t="shared" si="46"/>
        <v>0</v>
      </c>
      <c r="G196" s="257">
        <v>2</v>
      </c>
      <c r="H196" s="263">
        <f t="shared" si="47"/>
        <v>6.0606060606060606</v>
      </c>
      <c r="I196" s="257">
        <v>6</v>
      </c>
      <c r="J196" s="263">
        <f t="shared" si="48"/>
        <v>18.181818181818183</v>
      </c>
      <c r="K196" s="257">
        <v>25</v>
      </c>
      <c r="L196" s="263">
        <f t="shared" si="49"/>
        <v>75.757575757575751</v>
      </c>
      <c r="M196" s="257">
        <v>0</v>
      </c>
      <c r="N196" s="263">
        <f t="shared" si="50"/>
        <v>0</v>
      </c>
      <c r="O196" s="265"/>
    </row>
    <row r="197" spans="1:28" s="284" customFormat="1" ht="20.100000000000001" customHeight="1">
      <c r="A197" s="257">
        <v>3</v>
      </c>
      <c r="B197" s="237" t="s">
        <v>715</v>
      </c>
      <c r="C197" s="261">
        <f>SUM(E197,G197,I197,K197,M197,O197)</f>
        <v>12</v>
      </c>
      <c r="D197" s="289"/>
      <c r="E197" s="257">
        <v>0</v>
      </c>
      <c r="F197" s="263">
        <f t="shared" si="46"/>
        <v>0</v>
      </c>
      <c r="G197" s="257">
        <v>1</v>
      </c>
      <c r="H197" s="263">
        <f t="shared" si="47"/>
        <v>8.3333333333333339</v>
      </c>
      <c r="I197" s="257">
        <v>7</v>
      </c>
      <c r="J197" s="263">
        <f t="shared" si="48"/>
        <v>58.333333333333336</v>
      </c>
      <c r="K197" s="257">
        <v>4</v>
      </c>
      <c r="L197" s="263">
        <f t="shared" si="49"/>
        <v>33.333333333333336</v>
      </c>
      <c r="M197" s="257">
        <v>0</v>
      </c>
      <c r="N197" s="263">
        <f t="shared" si="50"/>
        <v>0</v>
      </c>
      <c r="O197" s="265"/>
    </row>
    <row r="198" spans="1:28" s="284" customFormat="1" ht="20.100000000000001" customHeight="1">
      <c r="A198" s="257">
        <v>4</v>
      </c>
      <c r="B198" s="237" t="s">
        <v>716</v>
      </c>
      <c r="C198" s="261">
        <f>SUM(E198,G198,I198,K198,M198,O198)</f>
        <v>10</v>
      </c>
      <c r="D198" s="289">
        <v>7</v>
      </c>
      <c r="E198" s="257">
        <v>1</v>
      </c>
      <c r="F198" s="263">
        <f t="shared" si="46"/>
        <v>10</v>
      </c>
      <c r="G198" s="257">
        <v>6</v>
      </c>
      <c r="H198" s="263">
        <f t="shared" si="47"/>
        <v>60</v>
      </c>
      <c r="I198" s="257">
        <v>0</v>
      </c>
      <c r="J198" s="263">
        <f t="shared" si="48"/>
        <v>0</v>
      </c>
      <c r="K198" s="257">
        <v>2</v>
      </c>
      <c r="L198" s="263">
        <f t="shared" si="49"/>
        <v>20</v>
      </c>
      <c r="M198" s="257">
        <v>1</v>
      </c>
      <c r="N198" s="263">
        <f t="shared" si="50"/>
        <v>10</v>
      </c>
      <c r="O198" s="265"/>
    </row>
    <row r="199" spans="1:28" s="287" customFormat="1" ht="20.100000000000001" customHeight="1">
      <c r="A199" s="359" t="s">
        <v>712</v>
      </c>
      <c r="B199" s="359"/>
      <c r="C199" s="285">
        <f>SUM(C195:C198)</f>
        <v>68</v>
      </c>
      <c r="D199" s="285">
        <f t="shared" ref="D199" si="51">SUM(D195:D198)</f>
        <v>7</v>
      </c>
      <c r="E199" s="285">
        <f t="shared" ref="E199" si="52">SUM(E195:E198)</f>
        <v>2</v>
      </c>
      <c r="F199" s="286">
        <f t="shared" ref="F199" si="53">E199*100/C199</f>
        <v>2.9411764705882355</v>
      </c>
      <c r="G199" s="285">
        <f t="shared" ref="G199" si="54">SUM(G195:G198)</f>
        <v>11</v>
      </c>
      <c r="H199" s="286">
        <f t="shared" ref="H199" si="55">G199*100/C199</f>
        <v>16.176470588235293</v>
      </c>
      <c r="I199" s="285">
        <f t="shared" ref="I199" si="56">SUM(I195:I198)</f>
        <v>17</v>
      </c>
      <c r="J199" s="286">
        <f t="shared" ref="J199" si="57">I199*100/C199</f>
        <v>25</v>
      </c>
      <c r="K199" s="285">
        <f t="shared" ref="K199" si="58">SUM(K195:K198)</f>
        <v>37</v>
      </c>
      <c r="L199" s="286">
        <f t="shared" ref="L199" si="59">K199*100/C199</f>
        <v>54.411764705882355</v>
      </c>
      <c r="M199" s="285">
        <f t="shared" ref="M199" si="60">SUM(M195:M198)</f>
        <v>1</v>
      </c>
      <c r="N199" s="286">
        <f t="shared" ref="N199" si="61">M199*100/C199</f>
        <v>1.4705882352941178</v>
      </c>
      <c r="O199" s="285">
        <f t="shared" ref="O199" si="62">SUM(O195:O198)</f>
        <v>0</v>
      </c>
      <c r="P199" s="275"/>
      <c r="Q199" s="275"/>
      <c r="R199" s="275"/>
      <c r="S199" s="275"/>
      <c r="T199" s="275"/>
      <c r="U199" s="275"/>
      <c r="V199" s="275"/>
      <c r="W199" s="275"/>
      <c r="X199" s="275"/>
      <c r="Y199" s="275"/>
      <c r="Z199" s="275"/>
      <c r="AA199" s="275"/>
      <c r="AB199" s="275"/>
    </row>
    <row r="200" spans="1:28" s="284" customFormat="1" ht="24.95" customHeight="1">
      <c r="A200" s="360" t="s">
        <v>112</v>
      </c>
      <c r="B200" s="361"/>
      <c r="C200" s="290">
        <f>SUM(C53,C57,C59,C120,C127,C130,C136,C180,C188,C191,C194,C199)</f>
        <v>5385</v>
      </c>
      <c r="D200" s="290">
        <f>SUM(D53,D57,D59,D120,D127,D130,D136,D180,D188,D191,D194,D199)</f>
        <v>460</v>
      </c>
      <c r="E200" s="290">
        <f>SUM(E53,E57,E59,E120,E127,E130,E136,E180,E188,E191,E194,E199)</f>
        <v>631</v>
      </c>
      <c r="F200" s="291">
        <f t="shared" si="26"/>
        <v>11.717734447539462</v>
      </c>
      <c r="G200" s="290">
        <f>SUM(G53,G57,G59,G120,G127,G130,G136,G180,G188,G191,G194,G199)</f>
        <v>885</v>
      </c>
      <c r="H200" s="291">
        <f t="shared" si="27"/>
        <v>16.434540389972145</v>
      </c>
      <c r="I200" s="290">
        <f>SUM(I53,I57,I59,I120,I127,I130,I136,I180,I188,I191,I194,I199)</f>
        <v>831</v>
      </c>
      <c r="J200" s="291">
        <f t="shared" si="28"/>
        <v>15.43175487465181</v>
      </c>
      <c r="K200" s="290">
        <f>SUM(K53,K57,K59,K120,K127,K130,K136,K180,K188,K191,K194,K199)</f>
        <v>2845</v>
      </c>
      <c r="L200" s="291">
        <f t="shared" si="29"/>
        <v>52.831940575673165</v>
      </c>
      <c r="M200" s="290">
        <f>SUM(M53,M57,M59,M120,M127,M130,M136,M180,M188,M191,M194,M199)</f>
        <v>193</v>
      </c>
      <c r="N200" s="291">
        <f t="shared" si="30"/>
        <v>3.5840297121634168</v>
      </c>
      <c r="O200" s="290">
        <f>SUM(O53,O57,O59,O120,O127,O130,O136,O180,O188,O191,O194,O199)</f>
        <v>0</v>
      </c>
    </row>
    <row r="201" spans="1:28" ht="20.100000000000001" customHeight="1">
      <c r="B201" s="250"/>
    </row>
    <row r="202" spans="1:28" ht="18" customHeight="1">
      <c r="A202" s="292"/>
      <c r="B202" s="292"/>
      <c r="C202" s="293"/>
      <c r="D202" s="294"/>
      <c r="E202" s="292"/>
      <c r="F202" s="292"/>
      <c r="G202" s="292"/>
      <c r="H202" s="295"/>
      <c r="I202" s="294"/>
      <c r="J202" s="362" t="s">
        <v>774</v>
      </c>
      <c r="K202" s="362"/>
      <c r="L202" s="362"/>
      <c r="M202" s="362"/>
      <c r="N202" s="362"/>
      <c r="O202" s="362"/>
    </row>
    <row r="203" spans="1:28" ht="18" customHeight="1">
      <c r="A203" s="292"/>
      <c r="B203" s="292"/>
      <c r="C203" s="295"/>
      <c r="D203" s="294"/>
      <c r="E203" s="292"/>
      <c r="F203" s="292"/>
      <c r="G203" s="292"/>
      <c r="H203" s="292"/>
      <c r="I203" s="292"/>
      <c r="J203" s="355" t="s">
        <v>17</v>
      </c>
      <c r="K203" s="355"/>
      <c r="L203" s="355"/>
      <c r="M203" s="355"/>
      <c r="N203" s="355"/>
      <c r="O203" s="355"/>
    </row>
    <row r="204" spans="1:28" ht="18" customHeight="1">
      <c r="A204" s="355" t="s">
        <v>391</v>
      </c>
      <c r="B204" s="355"/>
      <c r="C204" s="355"/>
      <c r="D204" s="355"/>
      <c r="E204" s="355"/>
      <c r="F204" s="355"/>
      <c r="G204" s="355"/>
      <c r="J204" s="355" t="s">
        <v>15</v>
      </c>
      <c r="K204" s="355"/>
      <c r="L204" s="355"/>
      <c r="M204" s="355"/>
      <c r="N204" s="355"/>
      <c r="O204" s="355"/>
    </row>
    <row r="205" spans="1:28" ht="18" customHeight="1"/>
    <row r="206" spans="1:28" ht="18" customHeight="1">
      <c r="A206" s="357" t="s">
        <v>287</v>
      </c>
      <c r="B206" s="357"/>
      <c r="C206" s="357"/>
      <c r="D206" s="357"/>
      <c r="E206" s="357"/>
      <c r="F206" s="357"/>
      <c r="G206" s="357"/>
      <c r="J206" s="357" t="s">
        <v>287</v>
      </c>
      <c r="K206" s="357"/>
      <c r="L206" s="357"/>
      <c r="M206" s="357"/>
      <c r="N206" s="357"/>
      <c r="O206" s="357"/>
    </row>
    <row r="207" spans="1:28" ht="18" customHeight="1">
      <c r="B207" s="296"/>
    </row>
    <row r="208" spans="1:28" ht="18" customHeight="1">
      <c r="B208" s="296"/>
    </row>
    <row r="209" spans="1:15" ht="18" customHeight="1">
      <c r="A209" s="358" t="s">
        <v>277</v>
      </c>
      <c r="B209" s="358"/>
      <c r="C209" s="358"/>
      <c r="D209" s="358"/>
      <c r="E209" s="358"/>
      <c r="F209" s="358"/>
      <c r="G209" s="358"/>
      <c r="J209" s="358" t="s">
        <v>41</v>
      </c>
      <c r="K209" s="358"/>
      <c r="L209" s="358"/>
      <c r="M209" s="358"/>
      <c r="N209" s="358"/>
      <c r="O209" s="358"/>
    </row>
    <row r="210" spans="1:15" ht="17.100000000000001" customHeight="1">
      <c r="A210" s="297"/>
      <c r="B210" s="297"/>
      <c r="C210" s="297"/>
      <c r="D210" s="297"/>
      <c r="E210" s="297"/>
      <c r="F210" s="297"/>
      <c r="G210" s="297"/>
      <c r="J210" s="297"/>
      <c r="K210" s="297"/>
      <c r="L210" s="297"/>
      <c r="M210" s="297"/>
      <c r="N210" s="297"/>
      <c r="O210" s="297"/>
    </row>
    <row r="211" spans="1:15" s="298" customFormat="1" ht="18" customHeight="1">
      <c r="A211" s="292" t="s">
        <v>285</v>
      </c>
      <c r="B211" s="292"/>
      <c r="C211" s="293">
        <f>SUM(E200,G200,I200)</f>
        <v>2347</v>
      </c>
      <c r="D211" s="294">
        <f>C211*100/C200</f>
        <v>43.584029712163414</v>
      </c>
      <c r="E211" s="292"/>
      <c r="F211" s="292" t="s">
        <v>283</v>
      </c>
      <c r="G211" s="292"/>
      <c r="H211" s="293">
        <f>SUM(E200,G200,I200,K200)</f>
        <v>5192</v>
      </c>
      <c r="I211" s="294">
        <f>H211*100/C200</f>
        <v>96.415970287836586</v>
      </c>
      <c r="J211" s="292"/>
      <c r="K211" s="292"/>
      <c r="L211" s="292"/>
      <c r="M211" s="292"/>
      <c r="N211" s="292"/>
      <c r="O211" s="292"/>
    </row>
    <row r="212" spans="1:15" s="298" customFormat="1" ht="18" customHeight="1">
      <c r="A212" s="292" t="s">
        <v>286</v>
      </c>
      <c r="B212" s="292"/>
      <c r="C212" s="293">
        <f>K200</f>
        <v>2845</v>
      </c>
      <c r="D212" s="294">
        <f>C212*100/C200</f>
        <v>52.831940575673165</v>
      </c>
      <c r="E212" s="292"/>
      <c r="F212" s="292" t="s">
        <v>284</v>
      </c>
      <c r="G212" s="292"/>
      <c r="H212" s="293">
        <f>M200</f>
        <v>193</v>
      </c>
      <c r="I212" s="294">
        <f>H212*100/C200</f>
        <v>3.5840297121634168</v>
      </c>
      <c r="J212" s="292"/>
      <c r="K212" s="292"/>
      <c r="L212" s="292"/>
      <c r="M212" s="292"/>
      <c r="N212" s="292"/>
      <c r="O212" s="292"/>
    </row>
    <row r="213" spans="1:15" s="298" customFormat="1" ht="18" customHeight="1">
      <c r="A213" s="292" t="s">
        <v>284</v>
      </c>
      <c r="B213" s="292"/>
      <c r="C213" s="293">
        <f>M200</f>
        <v>193</v>
      </c>
      <c r="D213" s="294">
        <f>C213*100/C200</f>
        <v>3.5840297121634168</v>
      </c>
      <c r="E213" s="292"/>
      <c r="F213" s="250" t="s">
        <v>397</v>
      </c>
      <c r="G213" s="292"/>
      <c r="H213" s="295">
        <f>O200</f>
        <v>0</v>
      </c>
      <c r="I213" s="294">
        <f>H213*100/C200</f>
        <v>0</v>
      </c>
      <c r="J213" s="292"/>
      <c r="K213" s="292"/>
      <c r="L213" s="292"/>
      <c r="M213" s="292"/>
      <c r="N213" s="292"/>
      <c r="O213" s="292"/>
    </row>
    <row r="214" spans="1:15" ht="18" customHeight="1">
      <c r="A214" s="250" t="s">
        <v>397</v>
      </c>
      <c r="C214" s="299">
        <f>O200</f>
        <v>0</v>
      </c>
      <c r="D214" s="300">
        <f>C214*100/C200</f>
        <v>0</v>
      </c>
    </row>
    <row r="215" spans="1:15" ht="17.100000000000001" customHeight="1">
      <c r="A215" s="297"/>
      <c r="B215" s="297"/>
      <c r="C215" s="297"/>
      <c r="D215" s="297"/>
      <c r="E215" s="297"/>
      <c r="F215" s="297"/>
      <c r="G215" s="297"/>
      <c r="J215" s="297"/>
      <c r="K215" s="297"/>
      <c r="L215" s="297"/>
      <c r="M215" s="297"/>
      <c r="N215" s="297"/>
      <c r="O215" s="297"/>
    </row>
    <row r="216" spans="1:15" ht="18" customHeight="1">
      <c r="A216" s="364" t="s">
        <v>22</v>
      </c>
      <c r="B216" s="364"/>
      <c r="C216" s="364"/>
      <c r="D216" s="364"/>
      <c r="E216" s="270"/>
      <c r="I216" s="355" t="s">
        <v>4</v>
      </c>
      <c r="J216" s="355"/>
      <c r="K216" s="355"/>
      <c r="L216" s="355"/>
      <c r="M216" s="355"/>
      <c r="N216" s="355"/>
      <c r="O216" s="355"/>
    </row>
    <row r="217" spans="1:15" ht="18" customHeight="1">
      <c r="A217" s="355" t="s">
        <v>48</v>
      </c>
      <c r="B217" s="355"/>
      <c r="C217" s="355"/>
      <c r="D217" s="355"/>
      <c r="E217" s="270"/>
      <c r="I217" s="358" t="s">
        <v>5</v>
      </c>
      <c r="J217" s="358"/>
      <c r="K217" s="358"/>
      <c r="L217" s="358"/>
      <c r="M217" s="358"/>
      <c r="N217" s="358"/>
      <c r="O217" s="358"/>
    </row>
    <row r="218" spans="1:15" ht="18" customHeight="1">
      <c r="A218" s="355" t="s">
        <v>49</v>
      </c>
      <c r="B218" s="355"/>
      <c r="C218" s="355"/>
      <c r="D218" s="355"/>
      <c r="E218" s="271"/>
      <c r="I218" s="345"/>
      <c r="J218" s="345"/>
      <c r="K218" s="345"/>
      <c r="L218" s="345"/>
      <c r="M218" s="345"/>
      <c r="N218" s="345"/>
      <c r="O218" s="345"/>
    </row>
    <row r="219" spans="1:15" s="274" customFormat="1" ht="18" customHeight="1">
      <c r="A219" s="363"/>
      <c r="B219" s="363"/>
      <c r="C219" s="363"/>
      <c r="D219" s="363"/>
      <c r="E219" s="272"/>
      <c r="F219" s="273"/>
      <c r="G219" s="273"/>
      <c r="H219" s="273"/>
    </row>
    <row r="220" spans="1:15" s="275" customFormat="1" ht="30" customHeight="1">
      <c r="A220" s="354" t="s">
        <v>605</v>
      </c>
      <c r="B220" s="354"/>
      <c r="C220" s="354"/>
      <c r="D220" s="354"/>
      <c r="E220" s="354"/>
      <c r="F220" s="354"/>
      <c r="G220" s="354"/>
      <c r="H220" s="354"/>
      <c r="I220" s="354"/>
      <c r="J220" s="354"/>
      <c r="K220" s="354"/>
      <c r="L220" s="354"/>
      <c r="M220" s="354"/>
      <c r="N220" s="354"/>
      <c r="O220" s="354"/>
    </row>
    <row r="221" spans="1:15" s="275" customFormat="1" ht="24.95" customHeight="1">
      <c r="A221" s="346" t="s">
        <v>717</v>
      </c>
      <c r="B221" s="346"/>
      <c r="C221" s="346"/>
      <c r="D221" s="346"/>
      <c r="E221" s="346"/>
      <c r="F221" s="346"/>
      <c r="G221" s="346"/>
      <c r="H221" s="346"/>
      <c r="I221" s="346"/>
      <c r="J221" s="346"/>
      <c r="K221" s="346"/>
      <c r="L221" s="346"/>
      <c r="M221" s="346"/>
      <c r="N221" s="346"/>
      <c r="O221" s="346"/>
    </row>
    <row r="222" spans="1:15" s="275" customFormat="1" ht="15" customHeight="1">
      <c r="A222" s="276"/>
      <c r="B222" s="276"/>
      <c r="C222" s="276"/>
      <c r="D222" s="276"/>
      <c r="E222" s="276"/>
      <c r="F222" s="276"/>
      <c r="G222" s="276"/>
      <c r="H222" s="276"/>
      <c r="I222" s="276"/>
      <c r="J222" s="276"/>
      <c r="K222" s="276"/>
      <c r="L222" s="276"/>
      <c r="M222" s="276"/>
      <c r="N222" s="276"/>
      <c r="O222" s="277"/>
    </row>
    <row r="223" spans="1:15" s="278" customFormat="1" ht="20.100000000000001" customHeight="1">
      <c r="A223" s="347" t="s">
        <v>0</v>
      </c>
      <c r="B223" s="347" t="s">
        <v>24</v>
      </c>
      <c r="C223" s="344" t="s">
        <v>6</v>
      </c>
      <c r="D223" s="344"/>
      <c r="E223" s="348" t="s">
        <v>14</v>
      </c>
      <c r="F223" s="349"/>
      <c r="G223" s="349"/>
      <c r="H223" s="349"/>
      <c r="I223" s="349"/>
      <c r="J223" s="349"/>
      <c r="K223" s="349"/>
      <c r="L223" s="349"/>
      <c r="M223" s="349"/>
      <c r="N223" s="349"/>
      <c r="O223" s="350" t="s">
        <v>398</v>
      </c>
    </row>
    <row r="224" spans="1:15" s="278" customFormat="1" ht="20.100000000000001" customHeight="1">
      <c r="A224" s="347"/>
      <c r="B224" s="344"/>
      <c r="C224" s="353" t="s">
        <v>7</v>
      </c>
      <c r="D224" s="344" t="s">
        <v>8</v>
      </c>
      <c r="E224" s="344" t="s">
        <v>9</v>
      </c>
      <c r="F224" s="344"/>
      <c r="G224" s="344" t="s">
        <v>10</v>
      </c>
      <c r="H224" s="344"/>
      <c r="I224" s="344" t="s">
        <v>11</v>
      </c>
      <c r="J224" s="344"/>
      <c r="K224" s="344" t="s">
        <v>3</v>
      </c>
      <c r="L224" s="344"/>
      <c r="M224" s="344" t="s">
        <v>12</v>
      </c>
      <c r="N224" s="344"/>
      <c r="O224" s="351"/>
    </row>
    <row r="225" spans="1:15" s="280" customFormat="1" ht="20.100000000000001" customHeight="1">
      <c r="A225" s="347"/>
      <c r="B225" s="344"/>
      <c r="C225" s="353"/>
      <c r="D225" s="344"/>
      <c r="E225" s="279" t="s">
        <v>1</v>
      </c>
      <c r="F225" s="279" t="s">
        <v>2</v>
      </c>
      <c r="G225" s="279" t="s">
        <v>1</v>
      </c>
      <c r="H225" s="279" t="s">
        <v>2</v>
      </c>
      <c r="I225" s="279" t="s">
        <v>1</v>
      </c>
      <c r="J225" s="279" t="s">
        <v>2</v>
      </c>
      <c r="K225" s="279" t="s">
        <v>1</v>
      </c>
      <c r="L225" s="279" t="s">
        <v>2</v>
      </c>
      <c r="M225" s="279" t="s">
        <v>1</v>
      </c>
      <c r="N225" s="279" t="s">
        <v>2</v>
      </c>
      <c r="O225" s="352"/>
    </row>
    <row r="226" spans="1:15" s="284" customFormat="1" ht="30" customHeight="1">
      <c r="A226" s="360" t="s">
        <v>112</v>
      </c>
      <c r="B226" s="361"/>
      <c r="C226" s="290">
        <f>SUM(C53,C57,C59)</f>
        <v>1559</v>
      </c>
      <c r="D226" s="290">
        <f>SUM(D53,D57,D59)</f>
        <v>139</v>
      </c>
      <c r="E226" s="290">
        <f>SUM(E53,E57,E59)</f>
        <v>605</v>
      </c>
      <c r="F226" s="291">
        <f t="shared" ref="F226" si="63">E226*100/C226</f>
        <v>38.806927517639515</v>
      </c>
      <c r="G226" s="290">
        <f>SUM(G53,G57,G59)</f>
        <v>704</v>
      </c>
      <c r="H226" s="291">
        <f t="shared" ref="H226" si="64">G226*100/C226</f>
        <v>45.157152020525977</v>
      </c>
      <c r="I226" s="290">
        <f>SUM(I53,I57,I59)</f>
        <v>132</v>
      </c>
      <c r="J226" s="291">
        <f t="shared" ref="J226" si="65">I226*100/C226</f>
        <v>8.4669660038486203</v>
      </c>
      <c r="K226" s="290">
        <f>SUM(K53,K57,K59)</f>
        <v>94</v>
      </c>
      <c r="L226" s="291">
        <f t="shared" ref="L226" si="66">K226*100/C226</f>
        <v>6.0295060936497755</v>
      </c>
      <c r="M226" s="290">
        <f>SUM(M53,M57,M59)</f>
        <v>24</v>
      </c>
      <c r="N226" s="291">
        <f t="shared" ref="N226" si="67">M226*100/C226</f>
        <v>1.539448364336113</v>
      </c>
      <c r="O226" s="290">
        <f>SUM(O53,O57,O59)</f>
        <v>0</v>
      </c>
    </row>
    <row r="227" spans="1:15" ht="20.100000000000001" customHeight="1">
      <c r="B227" s="250" t="s">
        <v>718</v>
      </c>
    </row>
    <row r="228" spans="1:15" ht="18" customHeight="1">
      <c r="A228" s="292"/>
      <c r="B228" s="292"/>
      <c r="C228" s="293"/>
      <c r="D228" s="294"/>
      <c r="E228" s="292"/>
      <c r="F228" s="292"/>
      <c r="G228" s="292"/>
      <c r="H228" s="295"/>
      <c r="I228" s="294"/>
      <c r="J228" s="362" t="s">
        <v>655</v>
      </c>
      <c r="K228" s="362"/>
      <c r="L228" s="362"/>
      <c r="M228" s="362"/>
      <c r="N228" s="362"/>
      <c r="O228" s="362"/>
    </row>
    <row r="229" spans="1:15" ht="18" customHeight="1">
      <c r="A229" s="292"/>
      <c r="B229" s="292"/>
      <c r="C229" s="295"/>
      <c r="D229" s="294"/>
      <c r="E229" s="292"/>
      <c r="F229" s="292"/>
      <c r="G229" s="292"/>
      <c r="H229" s="292"/>
      <c r="I229" s="292"/>
      <c r="J229" s="355" t="s">
        <v>17</v>
      </c>
      <c r="K229" s="355"/>
      <c r="L229" s="355"/>
      <c r="M229" s="355"/>
      <c r="N229" s="355"/>
      <c r="O229" s="355"/>
    </row>
    <row r="230" spans="1:15" ht="18" customHeight="1">
      <c r="A230" s="355" t="s">
        <v>391</v>
      </c>
      <c r="B230" s="355"/>
      <c r="C230" s="355"/>
      <c r="D230" s="355"/>
      <c r="E230" s="355"/>
      <c r="F230" s="355"/>
      <c r="G230" s="355"/>
      <c r="J230" s="355" t="s">
        <v>15</v>
      </c>
      <c r="K230" s="355"/>
      <c r="L230" s="355"/>
      <c r="M230" s="355"/>
      <c r="N230" s="355"/>
      <c r="O230" s="355"/>
    </row>
    <row r="231" spans="1:15" ht="18" customHeight="1"/>
    <row r="232" spans="1:15" ht="18" customHeight="1">
      <c r="A232" s="365" t="s">
        <v>287</v>
      </c>
      <c r="B232" s="365"/>
      <c r="C232" s="365"/>
      <c r="D232" s="365"/>
      <c r="E232" s="365"/>
      <c r="F232" s="365"/>
      <c r="G232" s="365"/>
      <c r="J232" s="365" t="s">
        <v>287</v>
      </c>
      <c r="K232" s="365"/>
      <c r="L232" s="365"/>
      <c r="M232" s="365"/>
      <c r="N232" s="365"/>
      <c r="O232" s="365"/>
    </row>
    <row r="233" spans="1:15" ht="18" customHeight="1">
      <c r="B233" s="296"/>
    </row>
    <row r="234" spans="1:15" ht="18" customHeight="1">
      <c r="B234" s="296"/>
    </row>
    <row r="235" spans="1:15" ht="18" customHeight="1">
      <c r="A235" s="358" t="s">
        <v>277</v>
      </c>
      <c r="B235" s="358"/>
      <c r="C235" s="358"/>
      <c r="D235" s="358"/>
      <c r="E235" s="358"/>
      <c r="F235" s="358"/>
      <c r="G235" s="358"/>
      <c r="J235" s="358" t="s">
        <v>41</v>
      </c>
      <c r="K235" s="358"/>
      <c r="L235" s="358"/>
      <c r="M235" s="358"/>
      <c r="N235" s="358"/>
      <c r="O235" s="358"/>
    </row>
    <row r="236" spans="1:15" ht="18" customHeight="1">
      <c r="A236" s="297"/>
      <c r="B236" s="297"/>
      <c r="C236" s="297"/>
      <c r="D236" s="297"/>
      <c r="E236" s="297"/>
      <c r="F236" s="297"/>
      <c r="G236" s="297"/>
      <c r="J236" s="297"/>
      <c r="K236" s="297"/>
      <c r="L236" s="297"/>
      <c r="M236" s="297"/>
      <c r="N236" s="297"/>
      <c r="O236" s="297"/>
    </row>
    <row r="237" spans="1:15" s="298" customFormat="1" ht="18" customHeight="1">
      <c r="A237" s="292" t="s">
        <v>285</v>
      </c>
      <c r="B237" s="292"/>
      <c r="C237" s="293">
        <f>SUM(E226,G226,I226)</f>
        <v>1441</v>
      </c>
      <c r="D237" s="294">
        <f>C237*100/C226</f>
        <v>92.431045542014118</v>
      </c>
      <c r="E237" s="292"/>
      <c r="F237" s="292" t="s">
        <v>283</v>
      </c>
      <c r="G237" s="292"/>
      <c r="H237" s="293">
        <f>SUM(E226,G226,I226,K226)</f>
        <v>1535</v>
      </c>
      <c r="I237" s="294">
        <f>H237*100/C226</f>
        <v>98.46055163566389</v>
      </c>
      <c r="J237" s="292"/>
      <c r="K237" s="292"/>
      <c r="L237" s="292"/>
      <c r="M237" s="292"/>
      <c r="N237" s="292"/>
      <c r="O237" s="292"/>
    </row>
    <row r="238" spans="1:15" s="298" customFormat="1" ht="18" customHeight="1">
      <c r="A238" s="292" t="s">
        <v>286</v>
      </c>
      <c r="B238" s="292"/>
      <c r="C238" s="293">
        <f>K226</f>
        <v>94</v>
      </c>
      <c r="D238" s="294">
        <f>C238*100/C226</f>
        <v>6.0295060936497755</v>
      </c>
      <c r="E238" s="292"/>
      <c r="F238" s="292" t="s">
        <v>284</v>
      </c>
      <c r="G238" s="292"/>
      <c r="H238" s="293">
        <f>SUM(M226,O226)</f>
        <v>24</v>
      </c>
      <c r="I238" s="294">
        <f>H238*100/C226</f>
        <v>1.539448364336113</v>
      </c>
      <c r="J238" s="292"/>
      <c r="K238" s="292"/>
      <c r="L238" s="292"/>
      <c r="M238" s="292"/>
      <c r="N238" s="292"/>
      <c r="O238" s="292"/>
    </row>
    <row r="239" spans="1:15" s="298" customFormat="1" ht="18" customHeight="1">
      <c r="A239" s="292" t="s">
        <v>284</v>
      </c>
      <c r="B239" s="292"/>
      <c r="C239" s="293">
        <f>M226</f>
        <v>24</v>
      </c>
      <c r="D239" s="294">
        <f>C239*100/C226</f>
        <v>1.539448364336113</v>
      </c>
      <c r="E239" s="292"/>
      <c r="F239" s="292"/>
      <c r="G239" s="292"/>
      <c r="H239" s="292"/>
      <c r="I239" s="292"/>
      <c r="J239" s="292"/>
      <c r="K239" s="292"/>
      <c r="L239" s="292"/>
      <c r="M239" s="292"/>
      <c r="N239" s="292"/>
      <c r="O239" s="292"/>
    </row>
    <row r="240" spans="1:15" ht="18" customHeight="1">
      <c r="A240" s="292" t="s">
        <v>397</v>
      </c>
      <c r="C240" s="299">
        <f>O226</f>
        <v>0</v>
      </c>
      <c r="D240" s="301">
        <f>C240*100/C226</f>
        <v>0</v>
      </c>
    </row>
    <row r="241" spans="1:4" ht="18" customHeight="1">
      <c r="A241" s="250"/>
      <c r="C241" s="299"/>
      <c r="D241" s="301"/>
    </row>
    <row r="242" spans="1:4" ht="18" customHeight="1">
      <c r="A242" s="302"/>
    </row>
    <row r="243" spans="1:4" ht="18" customHeight="1">
      <c r="A243" s="302"/>
    </row>
    <row r="244" spans="1:4" ht="18" customHeight="1">
      <c r="A244" s="250" t="s">
        <v>40</v>
      </c>
      <c r="C244" s="303">
        <f>SUM(E226,G226,I226,K226)</f>
        <v>1535</v>
      </c>
      <c r="D244" s="304">
        <f>C244*100/C226</f>
        <v>98.46055163566389</v>
      </c>
    </row>
    <row r="245" spans="1:4" ht="18" customHeight="1">
      <c r="A245" s="250" t="s">
        <v>12</v>
      </c>
      <c r="C245" s="303">
        <f>SUM(M226,O226)</f>
        <v>24</v>
      </c>
      <c r="D245" s="305">
        <f>C245*100/C226</f>
        <v>1.539448364336113</v>
      </c>
    </row>
    <row r="246" spans="1:4" ht="20.100000000000001" customHeight="1"/>
    <row r="247" spans="1:4" ht="20.100000000000001" customHeight="1"/>
    <row r="248" spans="1:4" ht="20.100000000000001" customHeight="1"/>
    <row r="249" spans="1:4" ht="20.100000000000001" customHeight="1"/>
    <row r="250" spans="1:4" ht="20.100000000000001" customHeight="1"/>
  </sheetData>
  <mergeCells count="75">
    <mergeCell ref="A136:B136"/>
    <mergeCell ref="A127:B127"/>
    <mergeCell ref="A130:B130"/>
    <mergeCell ref="B11:D11"/>
    <mergeCell ref="B60:D60"/>
    <mergeCell ref="A120:B120"/>
    <mergeCell ref="A53:B53"/>
    <mergeCell ref="A57:B57"/>
    <mergeCell ref="A59:B59"/>
    <mergeCell ref="I9:J9"/>
    <mergeCell ref="K9:L9"/>
    <mergeCell ref="M9:N9"/>
    <mergeCell ref="A8:A10"/>
    <mergeCell ref="B8:B10"/>
    <mergeCell ref="C8:D8"/>
    <mergeCell ref="E8:N8"/>
    <mergeCell ref="A1:D1"/>
    <mergeCell ref="I1:O1"/>
    <mergeCell ref="A2:D2"/>
    <mergeCell ref="I2:O2"/>
    <mergeCell ref="A3:D3"/>
    <mergeCell ref="I3:O3"/>
    <mergeCell ref="A235:G235"/>
    <mergeCell ref="J235:O235"/>
    <mergeCell ref="A226:B226"/>
    <mergeCell ref="J228:O228"/>
    <mergeCell ref="J229:O229"/>
    <mergeCell ref="A230:G230"/>
    <mergeCell ref="J230:O230"/>
    <mergeCell ref="A232:G232"/>
    <mergeCell ref="J232:O232"/>
    <mergeCell ref="A219:D219"/>
    <mergeCell ref="A180:B180"/>
    <mergeCell ref="A188:B188"/>
    <mergeCell ref="A191:B191"/>
    <mergeCell ref="A4:D4"/>
    <mergeCell ref="A5:O5"/>
    <mergeCell ref="A6:O6"/>
    <mergeCell ref="I216:O216"/>
    <mergeCell ref="I217:O217"/>
    <mergeCell ref="A216:D216"/>
    <mergeCell ref="A217:D217"/>
    <mergeCell ref="O8:O10"/>
    <mergeCell ref="C9:C10"/>
    <mergeCell ref="D9:D10"/>
    <mergeCell ref="E9:F9"/>
    <mergeCell ref="G9:H9"/>
    <mergeCell ref="B137:D137"/>
    <mergeCell ref="A206:G206"/>
    <mergeCell ref="J206:O206"/>
    <mergeCell ref="A209:G209"/>
    <mergeCell ref="J209:O209"/>
    <mergeCell ref="A194:B194"/>
    <mergeCell ref="A199:B199"/>
    <mergeCell ref="A200:B200"/>
    <mergeCell ref="J202:O202"/>
    <mergeCell ref="J203:O203"/>
    <mergeCell ref="A204:G204"/>
    <mergeCell ref="J204:O204"/>
    <mergeCell ref="M224:N224"/>
    <mergeCell ref="I224:J224"/>
    <mergeCell ref="K224:L224"/>
    <mergeCell ref="E224:F224"/>
    <mergeCell ref="I218:O218"/>
    <mergeCell ref="G224:H224"/>
    <mergeCell ref="A221:O221"/>
    <mergeCell ref="A223:A225"/>
    <mergeCell ref="B223:B225"/>
    <mergeCell ref="C223:D223"/>
    <mergeCell ref="E223:N223"/>
    <mergeCell ref="O223:O225"/>
    <mergeCell ref="C224:C225"/>
    <mergeCell ref="D224:D225"/>
    <mergeCell ref="A220:O220"/>
    <mergeCell ref="A218:D218"/>
  </mergeCells>
  <phoneticPr fontId="2" type="noConversion"/>
  <pageMargins left="0.75" right="0.25" top="0.5" bottom="0.5" header="0" footer="0.25"/>
  <pageSetup paperSize="9" orientation="landscape" r:id="rId1"/>
  <headerFooter differentFirst="1" scaleWithDoc="0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view="pageBreakPreview" zoomScale="90" zoomScaleNormal="100" zoomScaleSheetLayoutView="90" workbookViewId="0">
      <selection activeCell="B32" sqref="B32:N32"/>
    </sheetView>
  </sheetViews>
  <sheetFormatPr defaultRowHeight="15"/>
  <cols>
    <col min="1" max="1" width="6.625" style="2" customWidth="1"/>
    <col min="2" max="2" width="17.625" style="2" customWidth="1"/>
    <col min="3" max="3" width="8.625" style="2" customWidth="1"/>
    <col min="4" max="4" width="7.625" style="2" customWidth="1"/>
    <col min="5" max="5" width="7.125" style="2" customWidth="1"/>
    <col min="6" max="6" width="8.125" style="2" customWidth="1"/>
    <col min="7" max="7" width="7.125" style="2" customWidth="1"/>
    <col min="8" max="8" width="8.125" style="2" customWidth="1"/>
    <col min="9" max="9" width="7.125" style="2" customWidth="1"/>
    <col min="10" max="10" width="8.125" style="2" customWidth="1"/>
    <col min="11" max="11" width="7.125" style="2" customWidth="1"/>
    <col min="12" max="12" width="8.125" style="2" customWidth="1"/>
    <col min="13" max="13" width="7.125" style="2" customWidth="1"/>
    <col min="14" max="14" width="8.125" style="2" customWidth="1"/>
    <col min="15" max="15" width="16.625" style="2" customWidth="1"/>
    <col min="16" max="16" width="8.875" style="9" bestFit="1" customWidth="1"/>
    <col min="17" max="16384" width="9" style="9"/>
  </cols>
  <sheetData>
    <row r="1" spans="1:16" ht="17.100000000000001" customHeight="1">
      <c r="A1" s="385" t="s">
        <v>22</v>
      </c>
      <c r="B1" s="385"/>
      <c r="C1" s="385"/>
      <c r="D1" s="385"/>
      <c r="E1" s="16"/>
      <c r="I1" s="367" t="s">
        <v>4</v>
      </c>
      <c r="J1" s="367"/>
      <c r="K1" s="367"/>
      <c r="L1" s="367"/>
      <c r="M1" s="367"/>
      <c r="N1" s="367"/>
      <c r="O1" s="367"/>
    </row>
    <row r="2" spans="1:16" ht="17.100000000000001" customHeight="1">
      <c r="A2" s="367" t="s">
        <v>48</v>
      </c>
      <c r="B2" s="367"/>
      <c r="C2" s="367"/>
      <c r="D2" s="367"/>
      <c r="E2" s="16"/>
      <c r="I2" s="368" t="s">
        <v>5</v>
      </c>
      <c r="J2" s="368"/>
      <c r="K2" s="368"/>
      <c r="L2" s="368"/>
      <c r="M2" s="368"/>
      <c r="N2" s="368"/>
      <c r="O2" s="368"/>
    </row>
    <row r="3" spans="1:16" ht="17.100000000000001" customHeight="1">
      <c r="A3" s="367" t="s">
        <v>49</v>
      </c>
      <c r="B3" s="367"/>
      <c r="C3" s="367"/>
      <c r="D3" s="367"/>
      <c r="E3" s="127"/>
      <c r="I3" s="386"/>
      <c r="J3" s="386"/>
      <c r="K3" s="386"/>
      <c r="L3" s="386"/>
      <c r="M3" s="386"/>
      <c r="N3" s="386"/>
      <c r="O3" s="386"/>
    </row>
    <row r="4" spans="1:16" s="21" customFormat="1" ht="15" customHeight="1">
      <c r="A4" s="374"/>
      <c r="B4" s="374"/>
      <c r="C4" s="374"/>
      <c r="D4" s="374"/>
      <c r="E4" s="24"/>
      <c r="F4" s="126"/>
      <c r="G4" s="126"/>
      <c r="H4" s="126"/>
    </row>
    <row r="5" spans="1:16" s="11" customFormat="1" ht="24.95" customHeight="1">
      <c r="A5" s="375" t="s">
        <v>773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</row>
    <row r="6" spans="1:16" s="11" customFormat="1" ht="20.100000000000001" customHeight="1">
      <c r="A6" s="376" t="s">
        <v>399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</row>
    <row r="7" spans="1:16" s="11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"/>
    </row>
    <row r="8" spans="1:16" s="12" customFormat="1" ht="20.100000000000001" customHeight="1">
      <c r="A8" s="377" t="s">
        <v>0</v>
      </c>
      <c r="B8" s="377" t="s">
        <v>24</v>
      </c>
      <c r="C8" s="378" t="s">
        <v>6</v>
      </c>
      <c r="D8" s="378"/>
      <c r="E8" s="379" t="s">
        <v>14</v>
      </c>
      <c r="F8" s="380"/>
      <c r="G8" s="380"/>
      <c r="H8" s="380"/>
      <c r="I8" s="380"/>
      <c r="J8" s="380"/>
      <c r="K8" s="380"/>
      <c r="L8" s="380"/>
      <c r="M8" s="380"/>
      <c r="N8" s="380"/>
      <c r="O8" s="381" t="s">
        <v>398</v>
      </c>
    </row>
    <row r="9" spans="1:16" s="12" customFormat="1" ht="20.100000000000001" customHeight="1">
      <c r="A9" s="377"/>
      <c r="B9" s="378"/>
      <c r="C9" s="384" t="s">
        <v>7</v>
      </c>
      <c r="D9" s="378" t="s">
        <v>8</v>
      </c>
      <c r="E9" s="378" t="s">
        <v>9</v>
      </c>
      <c r="F9" s="378"/>
      <c r="G9" s="378" t="s">
        <v>10</v>
      </c>
      <c r="H9" s="378"/>
      <c r="I9" s="378" t="s">
        <v>11</v>
      </c>
      <c r="J9" s="378"/>
      <c r="K9" s="378" t="s">
        <v>3</v>
      </c>
      <c r="L9" s="378"/>
      <c r="M9" s="378" t="s">
        <v>12</v>
      </c>
      <c r="N9" s="378"/>
      <c r="O9" s="382"/>
    </row>
    <row r="10" spans="1:16" s="10" customFormat="1" ht="20.100000000000001" customHeight="1">
      <c r="A10" s="377"/>
      <c r="B10" s="378"/>
      <c r="C10" s="384"/>
      <c r="D10" s="378"/>
      <c r="E10" s="8" t="s">
        <v>1</v>
      </c>
      <c r="F10" s="8" t="s">
        <v>2</v>
      </c>
      <c r="G10" s="8" t="s">
        <v>1</v>
      </c>
      <c r="H10" s="8" t="s">
        <v>2</v>
      </c>
      <c r="I10" s="8" t="s">
        <v>1</v>
      </c>
      <c r="J10" s="8" t="s">
        <v>2</v>
      </c>
      <c r="K10" s="8" t="s">
        <v>1</v>
      </c>
      <c r="L10" s="8" t="s">
        <v>2</v>
      </c>
      <c r="M10" s="8" t="s">
        <v>1</v>
      </c>
      <c r="N10" s="8" t="s">
        <v>2</v>
      </c>
      <c r="O10" s="383"/>
    </row>
    <row r="11" spans="1:16" s="10" customFormat="1" ht="24.95" customHeight="1">
      <c r="A11" s="130"/>
      <c r="B11" s="366" t="s">
        <v>552</v>
      </c>
      <c r="C11" s="366"/>
      <c r="D11" s="366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29"/>
    </row>
    <row r="12" spans="1:16" s="13" customFormat="1" ht="24.95" customHeight="1">
      <c r="A12" s="257">
        <v>1</v>
      </c>
      <c r="B12" s="260" t="s">
        <v>554</v>
      </c>
      <c r="C12" s="261">
        <f>SUM(E12,G12,I12,K12,M12,O12)</f>
        <v>54</v>
      </c>
      <c r="D12" s="262"/>
      <c r="E12" s="257">
        <v>4</v>
      </c>
      <c r="F12" s="263">
        <f t="shared" ref="F12:F29" si="0">E12*100/C12</f>
        <v>7.4074074074074074</v>
      </c>
      <c r="G12" s="257">
        <v>14</v>
      </c>
      <c r="H12" s="263">
        <f t="shared" ref="H12:H30" si="1">G12*100/C12</f>
        <v>25.925925925925927</v>
      </c>
      <c r="I12" s="257">
        <v>27</v>
      </c>
      <c r="J12" s="263">
        <f t="shared" ref="J12:J30" si="2">I12*100/C12</f>
        <v>50</v>
      </c>
      <c r="K12" s="257">
        <v>9</v>
      </c>
      <c r="L12" s="263">
        <f t="shared" ref="L12:L30" si="3">K12*100/C12</f>
        <v>16.666666666666668</v>
      </c>
      <c r="M12" s="257">
        <v>0</v>
      </c>
      <c r="N12" s="263">
        <f t="shared" ref="N12:N30" si="4">M12*100/C12</f>
        <v>0</v>
      </c>
      <c r="O12" s="255"/>
      <c r="P12" s="235"/>
    </row>
    <row r="13" spans="1:16" s="13" customFormat="1" ht="24.95" customHeight="1">
      <c r="A13" s="257">
        <v>2</v>
      </c>
      <c r="B13" s="260" t="s">
        <v>555</v>
      </c>
      <c r="C13" s="261">
        <f t="shared" ref="C13" si="5">SUM(E13,G13,I13,K13,M13,O13)</f>
        <v>23</v>
      </c>
      <c r="D13" s="262">
        <v>1</v>
      </c>
      <c r="E13" s="257">
        <v>0</v>
      </c>
      <c r="F13" s="263">
        <f t="shared" ref="F13" si="6">E13*100/C13</f>
        <v>0</v>
      </c>
      <c r="G13" s="257">
        <v>0</v>
      </c>
      <c r="H13" s="263">
        <f t="shared" ref="H13" si="7">G13*100/C13</f>
        <v>0</v>
      </c>
      <c r="I13" s="257">
        <v>5</v>
      </c>
      <c r="J13" s="263">
        <f t="shared" ref="J13" si="8">I13*100/C13</f>
        <v>21.739130434782609</v>
      </c>
      <c r="K13" s="257">
        <v>15</v>
      </c>
      <c r="L13" s="263">
        <f t="shared" ref="L13" si="9">K13*100/C13</f>
        <v>65.217391304347828</v>
      </c>
      <c r="M13" s="257">
        <v>3</v>
      </c>
      <c r="N13" s="263">
        <f t="shared" ref="N13" si="10">M13*100/C13</f>
        <v>13.043478260869565</v>
      </c>
      <c r="O13" s="255"/>
      <c r="P13" s="235"/>
    </row>
    <row r="14" spans="1:16" s="13" customFormat="1" ht="24.95" customHeight="1">
      <c r="A14" s="257">
        <v>3</v>
      </c>
      <c r="B14" s="260" t="s">
        <v>556</v>
      </c>
      <c r="C14" s="261">
        <f t="shared" ref="C14:C29" si="11">SUM(E14,G14,I14,K14,M14,O14)</f>
        <v>20</v>
      </c>
      <c r="D14" s="262"/>
      <c r="E14" s="257">
        <v>0</v>
      </c>
      <c r="F14" s="263">
        <f t="shared" si="0"/>
        <v>0</v>
      </c>
      <c r="G14" s="257">
        <v>0</v>
      </c>
      <c r="H14" s="263">
        <f t="shared" si="1"/>
        <v>0</v>
      </c>
      <c r="I14" s="257">
        <v>4</v>
      </c>
      <c r="J14" s="263">
        <f t="shared" si="2"/>
        <v>20</v>
      </c>
      <c r="K14" s="257">
        <v>15</v>
      </c>
      <c r="L14" s="263">
        <f t="shared" si="3"/>
        <v>75</v>
      </c>
      <c r="M14" s="257">
        <v>1</v>
      </c>
      <c r="N14" s="263">
        <f t="shared" si="4"/>
        <v>5</v>
      </c>
      <c r="O14" s="255"/>
      <c r="P14" s="235"/>
    </row>
    <row r="15" spans="1:16" s="13" customFormat="1" ht="24.95" customHeight="1">
      <c r="A15" s="257">
        <v>4</v>
      </c>
      <c r="B15" s="260" t="s">
        <v>557</v>
      </c>
      <c r="C15" s="261">
        <f>SUM(E15,G15,I15,K15,M15,O15)</f>
        <v>15</v>
      </c>
      <c r="D15" s="262"/>
      <c r="E15" s="257">
        <v>0</v>
      </c>
      <c r="F15" s="263">
        <f>E15*100/C15</f>
        <v>0</v>
      </c>
      <c r="G15" s="257">
        <v>2</v>
      </c>
      <c r="H15" s="263">
        <f>G15*100/C15</f>
        <v>13.333333333333334</v>
      </c>
      <c r="I15" s="257">
        <v>6</v>
      </c>
      <c r="J15" s="263">
        <f>I15*100/C15</f>
        <v>40</v>
      </c>
      <c r="K15" s="257">
        <v>6</v>
      </c>
      <c r="L15" s="263">
        <f>K15*100/C15</f>
        <v>40</v>
      </c>
      <c r="M15" s="257">
        <v>1</v>
      </c>
      <c r="N15" s="263">
        <f>M15*100/C15</f>
        <v>6.666666666666667</v>
      </c>
      <c r="O15" s="255"/>
      <c r="P15" s="235"/>
    </row>
    <row r="16" spans="1:16" s="13" customFormat="1" ht="24.95" customHeight="1">
      <c r="A16" s="257">
        <v>5</v>
      </c>
      <c r="B16" s="260" t="s">
        <v>558</v>
      </c>
      <c r="C16" s="261">
        <f>SUM(E16,G16,I16,K16,M16,O16)</f>
        <v>17</v>
      </c>
      <c r="D16" s="262"/>
      <c r="E16" s="257">
        <v>0</v>
      </c>
      <c r="F16" s="263">
        <f>E16*100/C16</f>
        <v>0</v>
      </c>
      <c r="G16" s="257">
        <v>1</v>
      </c>
      <c r="H16" s="263">
        <f>G16*100/C16</f>
        <v>5.882352941176471</v>
      </c>
      <c r="I16" s="257">
        <v>2</v>
      </c>
      <c r="J16" s="263">
        <f>I16*100/C16</f>
        <v>11.764705882352942</v>
      </c>
      <c r="K16" s="257">
        <v>14</v>
      </c>
      <c r="L16" s="263">
        <f>K16*100/C16</f>
        <v>82.352941176470594</v>
      </c>
      <c r="M16" s="257">
        <v>0</v>
      </c>
      <c r="N16" s="263">
        <f>M16*100/C16</f>
        <v>0</v>
      </c>
      <c r="O16" s="255"/>
      <c r="P16" s="235"/>
    </row>
    <row r="17" spans="1:31" s="13" customFormat="1" ht="24.95" customHeight="1">
      <c r="A17" s="257">
        <v>6</v>
      </c>
      <c r="B17" s="260" t="s">
        <v>559</v>
      </c>
      <c r="C17" s="261">
        <f t="shared" ref="C17:C18" si="12">SUM(E17,G17,I17,K17,M17,O17)</f>
        <v>23</v>
      </c>
      <c r="D17" s="262"/>
      <c r="E17" s="257">
        <v>0</v>
      </c>
      <c r="F17" s="263">
        <f t="shared" ref="F17:F18" si="13">E17*100/C17</f>
        <v>0</v>
      </c>
      <c r="G17" s="257">
        <v>0</v>
      </c>
      <c r="H17" s="263">
        <f t="shared" ref="H17:H18" si="14">G17*100/C17</f>
        <v>0</v>
      </c>
      <c r="I17" s="257">
        <v>3</v>
      </c>
      <c r="J17" s="263">
        <f t="shared" ref="J17:J18" si="15">I17*100/C17</f>
        <v>13.043478260869565</v>
      </c>
      <c r="K17" s="257">
        <v>20</v>
      </c>
      <c r="L17" s="263">
        <f t="shared" ref="L17:L18" si="16">K17*100/C17</f>
        <v>86.956521739130437</v>
      </c>
      <c r="M17" s="257">
        <v>0</v>
      </c>
      <c r="N17" s="263">
        <f t="shared" ref="N17:N18" si="17">M17*100/C17</f>
        <v>0</v>
      </c>
      <c r="O17" s="255"/>
      <c r="P17" s="235"/>
    </row>
    <row r="18" spans="1:31" s="13" customFormat="1" ht="24.95" customHeight="1">
      <c r="A18" s="257">
        <v>7</v>
      </c>
      <c r="B18" s="260" t="s">
        <v>560</v>
      </c>
      <c r="C18" s="261">
        <f t="shared" si="12"/>
        <v>31</v>
      </c>
      <c r="D18" s="262"/>
      <c r="E18" s="257">
        <v>1</v>
      </c>
      <c r="F18" s="263">
        <f t="shared" si="13"/>
        <v>3.225806451612903</v>
      </c>
      <c r="G18" s="257">
        <v>3</v>
      </c>
      <c r="H18" s="263">
        <f t="shared" si="14"/>
        <v>9.67741935483871</v>
      </c>
      <c r="I18" s="257">
        <v>13</v>
      </c>
      <c r="J18" s="263">
        <f t="shared" si="15"/>
        <v>41.935483870967744</v>
      </c>
      <c r="K18" s="257">
        <v>13</v>
      </c>
      <c r="L18" s="263">
        <f t="shared" si="16"/>
        <v>41.935483870967744</v>
      </c>
      <c r="M18" s="257">
        <v>1</v>
      </c>
      <c r="N18" s="263">
        <f t="shared" si="17"/>
        <v>3.225806451612903</v>
      </c>
      <c r="O18" s="255"/>
      <c r="P18" s="235"/>
    </row>
    <row r="19" spans="1:31" s="13" customFormat="1" ht="24.95" customHeight="1">
      <c r="A19" s="257">
        <v>8</v>
      </c>
      <c r="B19" s="260" t="s">
        <v>561</v>
      </c>
      <c r="C19" s="261">
        <f>SUM(E19,G19,I19,K19,M19,O19)</f>
        <v>38</v>
      </c>
      <c r="D19" s="262"/>
      <c r="E19" s="257">
        <v>1</v>
      </c>
      <c r="F19" s="263">
        <f>E19*100/C19</f>
        <v>2.6315789473684212</v>
      </c>
      <c r="G19" s="257">
        <v>10</v>
      </c>
      <c r="H19" s="263">
        <f>G19*100/C19</f>
        <v>26.315789473684209</v>
      </c>
      <c r="I19" s="257">
        <v>24</v>
      </c>
      <c r="J19" s="263">
        <f>I19*100/C19</f>
        <v>63.157894736842103</v>
      </c>
      <c r="K19" s="257">
        <v>3</v>
      </c>
      <c r="L19" s="263">
        <f>K19*100/C19</f>
        <v>7.8947368421052628</v>
      </c>
      <c r="M19" s="257">
        <v>0</v>
      </c>
      <c r="N19" s="263">
        <f>M19*100/C19</f>
        <v>0</v>
      </c>
      <c r="O19" s="255"/>
      <c r="P19" s="235"/>
    </row>
    <row r="20" spans="1:31" s="13" customFormat="1" ht="24.95" customHeight="1">
      <c r="A20" s="257">
        <v>9</v>
      </c>
      <c r="B20" s="260" t="s">
        <v>562</v>
      </c>
      <c r="C20" s="261">
        <f t="shared" ref="C20:C21" si="18">SUM(E20,G20,I20,K20,M20,O20)</f>
        <v>25</v>
      </c>
      <c r="D20" s="262"/>
      <c r="E20" s="257">
        <v>0</v>
      </c>
      <c r="F20" s="263">
        <f t="shared" ref="F20:F21" si="19">E20*100/C20</f>
        <v>0</v>
      </c>
      <c r="G20" s="257">
        <v>0</v>
      </c>
      <c r="H20" s="263">
        <f t="shared" ref="H20:H21" si="20">G20*100/C20</f>
        <v>0</v>
      </c>
      <c r="I20" s="257">
        <v>13</v>
      </c>
      <c r="J20" s="263">
        <f t="shared" ref="J20:J21" si="21">I20*100/C20</f>
        <v>52</v>
      </c>
      <c r="K20" s="257">
        <v>12</v>
      </c>
      <c r="L20" s="263">
        <f t="shared" ref="L20:L21" si="22">K20*100/C20</f>
        <v>48</v>
      </c>
      <c r="M20" s="257">
        <v>0</v>
      </c>
      <c r="N20" s="263">
        <f t="shared" ref="N20:N21" si="23">M20*100/C20</f>
        <v>0</v>
      </c>
      <c r="O20" s="255"/>
      <c r="P20" s="235"/>
    </row>
    <row r="21" spans="1:31" s="13" customFormat="1" ht="24.95" customHeight="1">
      <c r="A21" s="257">
        <v>10</v>
      </c>
      <c r="B21" s="260" t="s">
        <v>563</v>
      </c>
      <c r="C21" s="261">
        <f t="shared" si="18"/>
        <v>11</v>
      </c>
      <c r="D21" s="262">
        <v>10</v>
      </c>
      <c r="E21" s="257">
        <v>0</v>
      </c>
      <c r="F21" s="263">
        <f t="shared" si="19"/>
        <v>0</v>
      </c>
      <c r="G21" s="257">
        <v>1</v>
      </c>
      <c r="H21" s="263">
        <f t="shared" si="20"/>
        <v>9.0909090909090917</v>
      </c>
      <c r="I21" s="257">
        <v>5</v>
      </c>
      <c r="J21" s="263">
        <f t="shared" si="21"/>
        <v>45.454545454545453</v>
      </c>
      <c r="K21" s="257">
        <v>2</v>
      </c>
      <c r="L21" s="263">
        <f t="shared" si="22"/>
        <v>18.181818181818183</v>
      </c>
      <c r="M21" s="257">
        <v>3</v>
      </c>
      <c r="N21" s="263">
        <f t="shared" si="23"/>
        <v>27.272727272727273</v>
      </c>
      <c r="O21" s="255"/>
      <c r="P21" s="235"/>
    </row>
    <row r="22" spans="1:31" s="13" customFormat="1" ht="24.95" customHeight="1">
      <c r="A22" s="257">
        <v>11</v>
      </c>
      <c r="B22" s="260" t="s">
        <v>564</v>
      </c>
      <c r="C22" s="261">
        <f>SUM(E22,G22,I22,K22,M22,O22)</f>
        <v>15</v>
      </c>
      <c r="D22" s="262"/>
      <c r="E22" s="257">
        <v>0</v>
      </c>
      <c r="F22" s="263">
        <f>E22*100/C22</f>
        <v>0</v>
      </c>
      <c r="G22" s="257">
        <v>2</v>
      </c>
      <c r="H22" s="263">
        <f>G22*100/C22</f>
        <v>13.333333333333334</v>
      </c>
      <c r="I22" s="257">
        <v>5</v>
      </c>
      <c r="J22" s="263">
        <f>I22*100/C22</f>
        <v>33.333333333333336</v>
      </c>
      <c r="K22" s="257">
        <v>1</v>
      </c>
      <c r="L22" s="263">
        <f>K22*100/C22</f>
        <v>6.666666666666667</v>
      </c>
      <c r="M22" s="257">
        <v>7</v>
      </c>
      <c r="N22" s="263">
        <f>M22*100/C22</f>
        <v>46.666666666666664</v>
      </c>
      <c r="O22" s="255"/>
      <c r="P22" s="235"/>
    </row>
    <row r="23" spans="1:31" s="13" customFormat="1" ht="24.95" customHeight="1">
      <c r="A23" s="257">
        <v>12</v>
      </c>
      <c r="B23" s="260" t="s">
        <v>565</v>
      </c>
      <c r="C23" s="261">
        <f t="shared" ref="C23:C24" si="24">SUM(E23,G23,I23,K23,M23,O23)</f>
        <v>11</v>
      </c>
      <c r="D23" s="262"/>
      <c r="E23" s="257">
        <v>0</v>
      </c>
      <c r="F23" s="263">
        <f t="shared" ref="F23:F24" si="25">E23*100/C23</f>
        <v>0</v>
      </c>
      <c r="G23" s="257">
        <v>0</v>
      </c>
      <c r="H23" s="263">
        <f t="shared" ref="H23:H24" si="26">G23*100/C23</f>
        <v>0</v>
      </c>
      <c r="I23" s="257">
        <v>4</v>
      </c>
      <c r="J23" s="263">
        <f t="shared" ref="J23:J24" si="27">I23*100/C23</f>
        <v>36.363636363636367</v>
      </c>
      <c r="K23" s="257">
        <v>5</v>
      </c>
      <c r="L23" s="263">
        <f t="shared" ref="L23:L24" si="28">K23*100/C23</f>
        <v>45.454545454545453</v>
      </c>
      <c r="M23" s="257">
        <v>2</v>
      </c>
      <c r="N23" s="263">
        <f t="shared" ref="N23:N24" si="29">M23*100/C23</f>
        <v>18.181818181818183</v>
      </c>
      <c r="O23" s="255"/>
      <c r="P23" s="235"/>
    </row>
    <row r="24" spans="1:31" s="13" customFormat="1" ht="24.95" customHeight="1">
      <c r="A24" s="257">
        <v>13</v>
      </c>
      <c r="B24" s="260" t="s">
        <v>566</v>
      </c>
      <c r="C24" s="261">
        <f t="shared" si="24"/>
        <v>26</v>
      </c>
      <c r="D24" s="262">
        <v>6</v>
      </c>
      <c r="E24" s="257">
        <v>0</v>
      </c>
      <c r="F24" s="263">
        <f t="shared" si="25"/>
        <v>0</v>
      </c>
      <c r="G24" s="257">
        <v>5</v>
      </c>
      <c r="H24" s="263">
        <f t="shared" si="26"/>
        <v>19.23076923076923</v>
      </c>
      <c r="I24" s="257">
        <v>7</v>
      </c>
      <c r="J24" s="263">
        <f t="shared" si="27"/>
        <v>26.923076923076923</v>
      </c>
      <c r="K24" s="257">
        <v>12</v>
      </c>
      <c r="L24" s="263">
        <f t="shared" si="28"/>
        <v>46.153846153846153</v>
      </c>
      <c r="M24" s="257">
        <v>2</v>
      </c>
      <c r="N24" s="263">
        <f t="shared" si="29"/>
        <v>7.6923076923076925</v>
      </c>
      <c r="O24" s="255"/>
      <c r="P24" s="235"/>
    </row>
    <row r="25" spans="1:31" s="13" customFormat="1" ht="24.95" customHeight="1">
      <c r="A25" s="257">
        <v>14</v>
      </c>
      <c r="B25" s="260" t="s">
        <v>567</v>
      </c>
      <c r="C25" s="261">
        <f>SUM(E25,G25,I25,K25,M25,O25)</f>
        <v>21</v>
      </c>
      <c r="D25" s="262"/>
      <c r="E25" s="257">
        <v>0</v>
      </c>
      <c r="F25" s="263">
        <f>E25*100/C25</f>
        <v>0</v>
      </c>
      <c r="G25" s="257">
        <v>3</v>
      </c>
      <c r="H25" s="263">
        <f>G25*100/C25</f>
        <v>14.285714285714286</v>
      </c>
      <c r="I25" s="257">
        <v>6</v>
      </c>
      <c r="J25" s="263">
        <f>I25*100/C25</f>
        <v>28.571428571428573</v>
      </c>
      <c r="K25" s="257">
        <v>6</v>
      </c>
      <c r="L25" s="263">
        <f>K25*100/C25</f>
        <v>28.571428571428573</v>
      </c>
      <c r="M25" s="257">
        <v>6</v>
      </c>
      <c r="N25" s="263">
        <f>M25*100/C25</f>
        <v>28.571428571428573</v>
      </c>
      <c r="O25" s="255"/>
      <c r="P25" s="235"/>
    </row>
    <row r="26" spans="1:31" s="13" customFormat="1" ht="24.95" customHeight="1">
      <c r="A26" s="257">
        <v>15</v>
      </c>
      <c r="B26" s="260" t="s">
        <v>568</v>
      </c>
      <c r="C26" s="261">
        <f t="shared" ref="C26:C27" si="30">SUM(E26,G26,I26,K26,M26,O26)</f>
        <v>35</v>
      </c>
      <c r="D26" s="262">
        <v>2</v>
      </c>
      <c r="E26" s="257">
        <v>2</v>
      </c>
      <c r="F26" s="263">
        <f t="shared" ref="F26:F27" si="31">E26*100/C26</f>
        <v>5.7142857142857144</v>
      </c>
      <c r="G26" s="257">
        <v>6</v>
      </c>
      <c r="H26" s="263">
        <f t="shared" ref="H26:H27" si="32">G26*100/C26</f>
        <v>17.142857142857142</v>
      </c>
      <c r="I26" s="257">
        <v>5</v>
      </c>
      <c r="J26" s="263">
        <f t="shared" ref="J26:J27" si="33">I26*100/C26</f>
        <v>14.285714285714286</v>
      </c>
      <c r="K26" s="257">
        <v>15</v>
      </c>
      <c r="L26" s="263">
        <f t="shared" ref="L26:L27" si="34">K26*100/C26</f>
        <v>42.857142857142854</v>
      </c>
      <c r="M26" s="257">
        <v>7</v>
      </c>
      <c r="N26" s="263">
        <f t="shared" ref="N26:N27" si="35">M26*100/C26</f>
        <v>20</v>
      </c>
      <c r="O26" s="255"/>
      <c r="P26" s="235"/>
    </row>
    <row r="27" spans="1:31" s="13" customFormat="1" ht="24.95" customHeight="1">
      <c r="A27" s="257">
        <v>16</v>
      </c>
      <c r="B27" s="260" t="s">
        <v>569</v>
      </c>
      <c r="C27" s="261">
        <f t="shared" si="30"/>
        <v>20</v>
      </c>
      <c r="D27" s="262">
        <v>16</v>
      </c>
      <c r="E27" s="257">
        <v>2</v>
      </c>
      <c r="F27" s="263">
        <f t="shared" si="31"/>
        <v>10</v>
      </c>
      <c r="G27" s="257">
        <v>3</v>
      </c>
      <c r="H27" s="263">
        <f t="shared" si="32"/>
        <v>15</v>
      </c>
      <c r="I27" s="257">
        <v>9</v>
      </c>
      <c r="J27" s="263">
        <f t="shared" si="33"/>
        <v>45</v>
      </c>
      <c r="K27" s="257">
        <v>6</v>
      </c>
      <c r="L27" s="263">
        <f t="shared" si="34"/>
        <v>30</v>
      </c>
      <c r="M27" s="257">
        <v>0</v>
      </c>
      <c r="N27" s="263">
        <f t="shared" si="35"/>
        <v>0</v>
      </c>
      <c r="O27" s="255"/>
      <c r="P27" s="235"/>
    </row>
    <row r="28" spans="1:31" s="13" customFormat="1" ht="24.95" customHeight="1">
      <c r="A28" s="257">
        <v>17</v>
      </c>
      <c r="B28" s="260" t="s">
        <v>570</v>
      </c>
      <c r="C28" s="261">
        <f>SUM(E28,G28,I28,K28,M28,O28)</f>
        <v>27</v>
      </c>
      <c r="D28" s="262">
        <v>11</v>
      </c>
      <c r="E28" s="257">
        <v>0</v>
      </c>
      <c r="F28" s="263">
        <f>E28*100/C28</f>
        <v>0</v>
      </c>
      <c r="G28" s="257">
        <v>4</v>
      </c>
      <c r="H28" s="263">
        <f>G28*100/C28</f>
        <v>14.814814814814815</v>
      </c>
      <c r="I28" s="257">
        <v>9</v>
      </c>
      <c r="J28" s="263">
        <f>I28*100/C28</f>
        <v>33.333333333333336</v>
      </c>
      <c r="K28" s="257">
        <v>14</v>
      </c>
      <c r="L28" s="263">
        <f>K28*100/C28</f>
        <v>51.851851851851855</v>
      </c>
      <c r="M28" s="257">
        <v>0</v>
      </c>
      <c r="N28" s="263">
        <f>M28*100/C28</f>
        <v>0</v>
      </c>
      <c r="O28" s="255"/>
      <c r="P28" s="235"/>
    </row>
    <row r="29" spans="1:31" s="13" customFormat="1" ht="24.95" customHeight="1">
      <c r="A29" s="257">
        <v>18</v>
      </c>
      <c r="B29" s="260" t="s">
        <v>571</v>
      </c>
      <c r="C29" s="261">
        <f t="shared" si="11"/>
        <v>23</v>
      </c>
      <c r="D29" s="262">
        <v>8</v>
      </c>
      <c r="E29" s="257">
        <v>0</v>
      </c>
      <c r="F29" s="263">
        <f t="shared" si="0"/>
        <v>0</v>
      </c>
      <c r="G29" s="257">
        <v>9</v>
      </c>
      <c r="H29" s="263">
        <f t="shared" si="1"/>
        <v>39.130434782608695</v>
      </c>
      <c r="I29" s="257">
        <v>9</v>
      </c>
      <c r="J29" s="263">
        <f t="shared" si="2"/>
        <v>39.130434782608695</v>
      </c>
      <c r="K29" s="257">
        <v>4</v>
      </c>
      <c r="L29" s="263">
        <f t="shared" si="3"/>
        <v>17.391304347826086</v>
      </c>
      <c r="M29" s="257">
        <v>1</v>
      </c>
      <c r="N29" s="263">
        <f t="shared" si="4"/>
        <v>4.3478260869565215</v>
      </c>
      <c r="O29" s="255"/>
      <c r="P29" s="235"/>
    </row>
    <row r="30" spans="1:31" s="22" customFormat="1" ht="24.95" customHeight="1">
      <c r="A30" s="369" t="s">
        <v>553</v>
      </c>
      <c r="B30" s="370"/>
      <c r="C30" s="326">
        <f>SUM(C12:C29)</f>
        <v>435</v>
      </c>
      <c r="D30" s="326">
        <f>SUM(D12:D29)</f>
        <v>54</v>
      </c>
      <c r="E30" s="326">
        <f>SUM(E12:E29)</f>
        <v>10</v>
      </c>
      <c r="F30" s="327">
        <f>E30*100/C30</f>
        <v>2.2988505747126435</v>
      </c>
      <c r="G30" s="326">
        <f>SUM(G12:G29)</f>
        <v>63</v>
      </c>
      <c r="H30" s="327">
        <f t="shared" si="1"/>
        <v>14.482758620689655</v>
      </c>
      <c r="I30" s="326">
        <f>SUM(I12:I29)</f>
        <v>156</v>
      </c>
      <c r="J30" s="327">
        <f t="shared" si="2"/>
        <v>35.862068965517238</v>
      </c>
      <c r="K30" s="326">
        <f>SUM(K12:K29)</f>
        <v>172</v>
      </c>
      <c r="L30" s="327">
        <f t="shared" si="3"/>
        <v>39.540229885057471</v>
      </c>
      <c r="M30" s="326">
        <f>SUM(M12:M29)</f>
        <v>34</v>
      </c>
      <c r="N30" s="327">
        <f t="shared" si="4"/>
        <v>7.8160919540229887</v>
      </c>
      <c r="O30" s="326">
        <f>SUM(O12:O29)</f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</row>
    <row r="31" spans="1:31" s="10" customFormat="1" ht="24.95" customHeight="1">
      <c r="A31" s="266"/>
      <c r="B31" s="366" t="s">
        <v>775</v>
      </c>
      <c r="C31" s="366"/>
      <c r="D31" s="366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267"/>
    </row>
    <row r="32" spans="1:31" s="13" customFormat="1" ht="24.95" customHeight="1">
      <c r="A32" s="257">
        <v>1</v>
      </c>
      <c r="B32" s="260" t="s">
        <v>776</v>
      </c>
      <c r="C32" s="261">
        <f t="shared" ref="C32" si="36">SUM(E32,G32,I32,K32,M32,O32)</f>
        <v>28</v>
      </c>
      <c r="D32" s="262"/>
      <c r="E32" s="257">
        <v>0</v>
      </c>
      <c r="F32" s="263">
        <f t="shared" ref="F32" si="37">E32*100/C32</f>
        <v>0</v>
      </c>
      <c r="G32" s="257">
        <v>2</v>
      </c>
      <c r="H32" s="263">
        <f t="shared" ref="H32:H33" si="38">G32*100/C32</f>
        <v>7.1428571428571432</v>
      </c>
      <c r="I32" s="257">
        <v>5</v>
      </c>
      <c r="J32" s="263">
        <f t="shared" ref="J32:J33" si="39">I32*100/C32</f>
        <v>17.857142857142858</v>
      </c>
      <c r="K32" s="257">
        <v>18</v>
      </c>
      <c r="L32" s="263">
        <f t="shared" ref="L32:L33" si="40">K32*100/C32</f>
        <v>64.285714285714292</v>
      </c>
      <c r="M32" s="257">
        <v>3</v>
      </c>
      <c r="N32" s="263">
        <f t="shared" ref="N32:N33" si="41">M32*100/C32</f>
        <v>10.714285714285714</v>
      </c>
      <c r="O32" s="255"/>
      <c r="P32" s="235"/>
    </row>
    <row r="33" spans="1:31" s="22" customFormat="1" ht="24.95" customHeight="1">
      <c r="A33" s="369" t="s">
        <v>778</v>
      </c>
      <c r="B33" s="370"/>
      <c r="C33" s="326">
        <f>C32</f>
        <v>28</v>
      </c>
      <c r="D33" s="326">
        <f t="shared" ref="D33:O33" si="42">D32</f>
        <v>0</v>
      </c>
      <c r="E33" s="326">
        <f t="shared" si="42"/>
        <v>0</v>
      </c>
      <c r="F33" s="327">
        <f>E33*100/C33</f>
        <v>0</v>
      </c>
      <c r="G33" s="326">
        <f t="shared" si="42"/>
        <v>2</v>
      </c>
      <c r="H33" s="327">
        <f t="shared" si="38"/>
        <v>7.1428571428571432</v>
      </c>
      <c r="I33" s="326">
        <f t="shared" si="42"/>
        <v>5</v>
      </c>
      <c r="J33" s="327">
        <f t="shared" si="39"/>
        <v>17.857142857142858</v>
      </c>
      <c r="K33" s="326">
        <f t="shared" si="42"/>
        <v>18</v>
      </c>
      <c r="L33" s="327">
        <f t="shared" si="40"/>
        <v>64.285714285714292</v>
      </c>
      <c r="M33" s="326">
        <f t="shared" si="42"/>
        <v>3</v>
      </c>
      <c r="N33" s="327">
        <f t="shared" si="41"/>
        <v>10.714285714285714</v>
      </c>
      <c r="O33" s="326">
        <f t="shared" si="42"/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</row>
    <row r="34" spans="1:31" s="22" customFormat="1" ht="24.95" customHeight="1">
      <c r="A34" s="372" t="s">
        <v>779</v>
      </c>
      <c r="B34" s="373"/>
      <c r="C34" s="324">
        <f>SUM(C30,C33)</f>
        <v>463</v>
      </c>
      <c r="D34" s="324">
        <f t="shared" ref="D34:O34" si="43">SUM(D30,D33)</f>
        <v>54</v>
      </c>
      <c r="E34" s="324">
        <f t="shared" si="43"/>
        <v>10</v>
      </c>
      <c r="F34" s="325">
        <f>E34*100/C34</f>
        <v>2.159827213822894</v>
      </c>
      <c r="G34" s="324">
        <f t="shared" si="43"/>
        <v>65</v>
      </c>
      <c r="H34" s="325">
        <f t="shared" ref="H34" si="44">G34*100/C34</f>
        <v>14.038876889848812</v>
      </c>
      <c r="I34" s="324">
        <f t="shared" si="43"/>
        <v>161</v>
      </c>
      <c r="J34" s="325">
        <f t="shared" ref="J34" si="45">I34*100/C34</f>
        <v>34.773218142548593</v>
      </c>
      <c r="K34" s="324">
        <f t="shared" si="43"/>
        <v>190</v>
      </c>
      <c r="L34" s="325">
        <f t="shared" ref="L34" si="46">K34*100/C34</f>
        <v>41.036717062634992</v>
      </c>
      <c r="M34" s="324">
        <f t="shared" si="43"/>
        <v>37</v>
      </c>
      <c r="N34" s="325">
        <f t="shared" ref="N34" si="47">M34*100/C34</f>
        <v>7.9913606911447088</v>
      </c>
      <c r="O34" s="324">
        <f t="shared" si="43"/>
        <v>0</v>
      </c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</row>
    <row r="35" spans="1:31" ht="20.100000000000001" customHeight="1">
      <c r="B35" s="247" t="s">
        <v>603</v>
      </c>
      <c r="C35" s="134"/>
      <c r="D35" s="136"/>
    </row>
    <row r="36" spans="1:31" ht="18" customHeight="1">
      <c r="B36" s="28"/>
      <c r="J36" s="371" t="s">
        <v>777</v>
      </c>
      <c r="K36" s="371"/>
      <c r="L36" s="371"/>
      <c r="M36" s="371"/>
      <c r="N36" s="371"/>
      <c r="O36" s="371"/>
    </row>
    <row r="37" spans="1:31" ht="18" customHeight="1">
      <c r="B37" s="7"/>
      <c r="C37" s="7"/>
      <c r="D37" s="7"/>
      <c r="E37" s="7"/>
      <c r="F37" s="7"/>
      <c r="G37" s="7"/>
      <c r="J37" s="367" t="s">
        <v>17</v>
      </c>
      <c r="K37" s="367"/>
      <c r="L37" s="367"/>
      <c r="M37" s="367"/>
      <c r="N37" s="367"/>
      <c r="O37" s="367"/>
    </row>
    <row r="38" spans="1:31" ht="18" customHeight="1">
      <c r="A38" s="367" t="s">
        <v>396</v>
      </c>
      <c r="B38" s="367"/>
      <c r="C38" s="367"/>
      <c r="D38" s="367"/>
      <c r="E38" s="367"/>
      <c r="F38" s="367"/>
      <c r="G38" s="367"/>
      <c r="J38" s="367" t="s">
        <v>15</v>
      </c>
      <c r="K38" s="367"/>
      <c r="L38" s="367"/>
      <c r="M38" s="367"/>
      <c r="N38" s="367"/>
      <c r="O38" s="367"/>
    </row>
    <row r="39" spans="1:31" ht="18" customHeight="1"/>
    <row r="40" spans="1:31" ht="18" customHeight="1">
      <c r="A40" s="357" t="s">
        <v>287</v>
      </c>
      <c r="B40" s="357"/>
      <c r="C40" s="357"/>
      <c r="D40" s="357"/>
      <c r="E40" s="357"/>
      <c r="F40" s="357"/>
      <c r="G40" s="357"/>
      <c r="J40" s="357" t="s">
        <v>287</v>
      </c>
      <c r="K40" s="357"/>
      <c r="L40" s="357"/>
      <c r="M40" s="357"/>
      <c r="N40" s="357"/>
      <c r="O40" s="357"/>
    </row>
    <row r="41" spans="1:31" ht="18" customHeight="1">
      <c r="B41" s="28"/>
    </row>
    <row r="42" spans="1:31" ht="18" customHeight="1">
      <c r="B42" s="28"/>
    </row>
    <row r="43" spans="1:31" ht="18" customHeight="1">
      <c r="A43" s="368" t="s">
        <v>277</v>
      </c>
      <c r="B43" s="368"/>
      <c r="C43" s="368"/>
      <c r="D43" s="368"/>
      <c r="E43" s="368"/>
      <c r="F43" s="368"/>
      <c r="G43" s="368"/>
      <c r="J43" s="368" t="s">
        <v>41</v>
      </c>
      <c r="K43" s="368"/>
      <c r="L43" s="368"/>
      <c r="M43" s="368"/>
      <c r="N43" s="368"/>
      <c r="O43" s="368"/>
    </row>
    <row r="44" spans="1:31" ht="18" customHeight="1">
      <c r="A44" s="138" t="s">
        <v>285</v>
      </c>
      <c r="B44" s="138"/>
      <c r="C44" s="133">
        <f>SUM(E30,G30,I30)</f>
        <v>229</v>
      </c>
      <c r="D44" s="135">
        <f>C44*100/C30</f>
        <v>52.643678160919542</v>
      </c>
      <c r="E44" s="138"/>
      <c r="F44" s="138" t="s">
        <v>283</v>
      </c>
      <c r="G44" s="138"/>
      <c r="H44" s="133">
        <f>SUM(E30,G30,I30,K30)</f>
        <v>401</v>
      </c>
      <c r="I44" s="135">
        <f>H44*100/C30</f>
        <v>92.183908045977006</v>
      </c>
      <c r="J44" s="128"/>
      <c r="K44" s="128"/>
      <c r="L44" s="128"/>
      <c r="M44" s="128"/>
      <c r="N44" s="128"/>
      <c r="O44" s="128"/>
    </row>
    <row r="45" spans="1:31" ht="18" customHeight="1">
      <c r="A45" s="138" t="s">
        <v>286</v>
      </c>
      <c r="B45" s="138"/>
      <c r="C45" s="133">
        <f>K30</f>
        <v>172</v>
      </c>
      <c r="D45" s="135">
        <f>C45*100/C30</f>
        <v>39.540229885057471</v>
      </c>
      <c r="E45" s="138"/>
      <c r="F45" s="138" t="s">
        <v>284</v>
      </c>
      <c r="G45" s="138"/>
      <c r="H45" s="133">
        <f>M30</f>
        <v>34</v>
      </c>
      <c r="I45" s="135">
        <f>H45*100/C30</f>
        <v>7.8160919540229887</v>
      </c>
      <c r="J45" s="128"/>
      <c r="K45" s="128"/>
      <c r="L45" s="128"/>
      <c r="M45" s="128"/>
      <c r="N45" s="128"/>
      <c r="O45" s="128"/>
    </row>
    <row r="46" spans="1:31" ht="18" customHeight="1">
      <c r="A46" s="138" t="s">
        <v>284</v>
      </c>
      <c r="B46" s="138"/>
      <c r="C46" s="133">
        <f>M30</f>
        <v>34</v>
      </c>
      <c r="D46" s="135">
        <f>C46*100/C30</f>
        <v>7.8160919540229887</v>
      </c>
      <c r="E46" s="138"/>
      <c r="F46" s="218" t="s">
        <v>397</v>
      </c>
      <c r="G46" s="218"/>
      <c r="H46" s="219">
        <f>O30</f>
        <v>0</v>
      </c>
      <c r="I46" s="220">
        <f>O30*100/C30</f>
        <v>0</v>
      </c>
      <c r="J46" s="128"/>
      <c r="K46" s="128"/>
      <c r="L46" s="128"/>
      <c r="M46" s="128"/>
      <c r="N46" s="128"/>
      <c r="O46" s="128"/>
    </row>
    <row r="47" spans="1:31" ht="18" customHeight="1">
      <c r="A47" s="218" t="s">
        <v>397</v>
      </c>
      <c r="B47" s="218"/>
      <c r="C47" s="219">
        <f>O30</f>
        <v>0</v>
      </c>
      <c r="D47" s="220">
        <f>C47*100/C30</f>
        <v>0</v>
      </c>
      <c r="E47" s="138"/>
      <c r="F47" s="138"/>
      <c r="G47" s="138"/>
      <c r="H47" s="138"/>
      <c r="I47" s="138"/>
      <c r="J47" s="128"/>
      <c r="K47" s="128"/>
      <c r="L47" s="128"/>
      <c r="M47" s="128"/>
      <c r="N47" s="128"/>
      <c r="O47" s="128"/>
    </row>
    <row r="48" spans="1:31" ht="18" customHeight="1">
      <c r="A48" s="128"/>
      <c r="B48" s="128"/>
      <c r="C48" s="128"/>
      <c r="D48" s="128"/>
      <c r="E48" s="128"/>
      <c r="F48" s="128"/>
      <c r="G48" s="128"/>
      <c r="J48" s="128"/>
      <c r="K48" s="128"/>
      <c r="L48" s="128"/>
      <c r="M48" s="128"/>
      <c r="N48" s="128"/>
      <c r="O48" s="128"/>
    </row>
    <row r="49" spans="3:4" ht="18" customHeight="1">
      <c r="C49" s="134"/>
      <c r="D49" s="136"/>
    </row>
    <row r="50" spans="3:4" ht="20.100000000000001" customHeight="1"/>
    <row r="51" spans="3:4" ht="20.100000000000001" customHeight="1"/>
    <row r="52" spans="3:4" ht="20.100000000000001" customHeight="1"/>
    <row r="53" spans="3:4" ht="20.100000000000001" customHeight="1"/>
    <row r="54" spans="3:4" ht="20.100000000000001" customHeight="1"/>
    <row r="55" spans="3:4" ht="20.100000000000001" customHeight="1"/>
    <row r="56" spans="3:4" ht="20.100000000000001" customHeight="1"/>
    <row r="57" spans="3:4" ht="20.100000000000001" customHeight="1"/>
  </sheetData>
  <sortState ref="A44:AE45">
    <sortCondition ref="A13"/>
  </sortState>
  <mergeCells count="34">
    <mergeCell ref="A1:D1"/>
    <mergeCell ref="I1:O1"/>
    <mergeCell ref="A2:D2"/>
    <mergeCell ref="I2:O2"/>
    <mergeCell ref="A3:D3"/>
    <mergeCell ref="I3:O3"/>
    <mergeCell ref="A4:D4"/>
    <mergeCell ref="A5:O5"/>
    <mergeCell ref="A6:O6"/>
    <mergeCell ref="A8:A10"/>
    <mergeCell ref="B8:B10"/>
    <mergeCell ref="C8:D8"/>
    <mergeCell ref="E8:N8"/>
    <mergeCell ref="O8:O10"/>
    <mergeCell ref="C9:C10"/>
    <mergeCell ref="D9:D10"/>
    <mergeCell ref="E9:F9"/>
    <mergeCell ref="G9:H9"/>
    <mergeCell ref="I9:J9"/>
    <mergeCell ref="K9:L9"/>
    <mergeCell ref="M9:N9"/>
    <mergeCell ref="B11:D11"/>
    <mergeCell ref="A38:G38"/>
    <mergeCell ref="J38:O38"/>
    <mergeCell ref="A43:G43"/>
    <mergeCell ref="J43:O43"/>
    <mergeCell ref="A30:B30"/>
    <mergeCell ref="J36:O36"/>
    <mergeCell ref="J37:O37"/>
    <mergeCell ref="A40:G40"/>
    <mergeCell ref="J40:O40"/>
    <mergeCell ref="B31:D31"/>
    <mergeCell ref="A33:B33"/>
    <mergeCell ref="A34:B34"/>
  </mergeCells>
  <phoneticPr fontId="2" type="noConversion"/>
  <pageMargins left="0.65" right="0.25" top="0.5" bottom="0.3" header="0" footer="0.25"/>
  <pageSetup paperSize="9" orientation="landscape" r:id="rId1"/>
  <headerFooter differentFirst="1" scaleWithDoc="0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"/>
  <sheetViews>
    <sheetView view="pageBreakPreview" topLeftCell="A142" zoomScaleNormal="75" zoomScaleSheetLayoutView="100" workbookViewId="0">
      <selection activeCell="K95" sqref="K95"/>
    </sheetView>
  </sheetViews>
  <sheetFormatPr defaultRowHeight="15"/>
  <cols>
    <col min="1" max="1" width="6.625" style="165" customWidth="1"/>
    <col min="2" max="2" width="17.625" style="165" customWidth="1"/>
    <col min="3" max="3" width="8.625" style="165" customWidth="1"/>
    <col min="4" max="4" width="7.625" style="165" customWidth="1"/>
    <col min="5" max="5" width="7.125" style="165" customWidth="1"/>
    <col min="6" max="6" width="8.125" style="165" customWidth="1"/>
    <col min="7" max="7" width="7.125" style="165" customWidth="1"/>
    <col min="8" max="8" width="8.125" style="165" customWidth="1"/>
    <col min="9" max="9" width="7.125" style="165" customWidth="1"/>
    <col min="10" max="10" width="8.125" style="165" customWidth="1"/>
    <col min="11" max="11" width="7.125" style="165" customWidth="1"/>
    <col min="12" max="12" width="8.125" style="165" customWidth="1"/>
    <col min="13" max="13" width="7.125" style="165" customWidth="1"/>
    <col min="14" max="14" width="8.125" style="165" customWidth="1"/>
    <col min="15" max="15" width="16.625" style="165" customWidth="1"/>
    <col min="16" max="16" width="18.125" style="166" bestFit="1" customWidth="1"/>
    <col min="17" max="16384" width="9" style="166"/>
  </cols>
  <sheetData>
    <row r="1" spans="1:15" ht="17.100000000000001" customHeight="1">
      <c r="A1" s="364" t="s">
        <v>22</v>
      </c>
      <c r="B1" s="364"/>
      <c r="C1" s="364"/>
      <c r="D1" s="364"/>
      <c r="E1" s="270"/>
      <c r="I1" s="355" t="s">
        <v>4</v>
      </c>
      <c r="J1" s="355"/>
      <c r="K1" s="355"/>
      <c r="L1" s="355"/>
      <c r="M1" s="355"/>
      <c r="N1" s="355"/>
      <c r="O1" s="355"/>
    </row>
    <row r="2" spans="1:15" ht="17.100000000000001" customHeight="1">
      <c r="A2" s="355" t="s">
        <v>48</v>
      </c>
      <c r="B2" s="355"/>
      <c r="C2" s="355"/>
      <c r="D2" s="355"/>
      <c r="E2" s="270"/>
      <c r="I2" s="358" t="s">
        <v>5</v>
      </c>
      <c r="J2" s="358"/>
      <c r="K2" s="358"/>
      <c r="L2" s="358"/>
      <c r="M2" s="358"/>
      <c r="N2" s="358"/>
      <c r="O2" s="358"/>
    </row>
    <row r="3" spans="1:15" ht="17.100000000000001" customHeight="1">
      <c r="A3" s="355" t="s">
        <v>49</v>
      </c>
      <c r="B3" s="355"/>
      <c r="C3" s="355"/>
      <c r="D3" s="355"/>
      <c r="E3" s="271"/>
      <c r="I3" s="345"/>
      <c r="J3" s="345"/>
      <c r="K3" s="345"/>
      <c r="L3" s="345"/>
      <c r="M3" s="345"/>
      <c r="N3" s="345"/>
      <c r="O3" s="345"/>
    </row>
    <row r="4" spans="1:15" s="274" customFormat="1" ht="17.100000000000001" customHeight="1">
      <c r="A4" s="363"/>
      <c r="B4" s="363"/>
      <c r="C4" s="363"/>
      <c r="D4" s="363"/>
      <c r="E4" s="272"/>
      <c r="F4" s="273"/>
      <c r="G4" s="273"/>
      <c r="H4" s="273"/>
    </row>
    <row r="5" spans="1:15" s="275" customFormat="1" ht="30" customHeight="1">
      <c r="A5" s="354" t="s">
        <v>773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</row>
    <row r="6" spans="1:15" s="275" customFormat="1" ht="24.95" customHeight="1">
      <c r="A6" s="346" t="s">
        <v>179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</row>
    <row r="7" spans="1:15" s="275" customFormat="1" ht="15" customHeight="1">
      <c r="A7" s="276"/>
      <c r="B7" s="276"/>
      <c r="C7" s="276"/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7"/>
    </row>
    <row r="8" spans="1:15" s="306" customFormat="1" ht="18" customHeight="1">
      <c r="A8" s="347" t="s">
        <v>0</v>
      </c>
      <c r="B8" s="347" t="s">
        <v>24</v>
      </c>
      <c r="C8" s="396" t="s">
        <v>6</v>
      </c>
      <c r="D8" s="396"/>
      <c r="E8" s="394" t="s">
        <v>14</v>
      </c>
      <c r="F8" s="395"/>
      <c r="G8" s="395"/>
      <c r="H8" s="395"/>
      <c r="I8" s="395"/>
      <c r="J8" s="395"/>
      <c r="K8" s="395"/>
      <c r="L8" s="395"/>
      <c r="M8" s="395"/>
      <c r="N8" s="395"/>
      <c r="O8" s="350" t="s">
        <v>398</v>
      </c>
    </row>
    <row r="9" spans="1:15" s="278" customFormat="1" ht="18" customHeight="1">
      <c r="A9" s="347"/>
      <c r="B9" s="344"/>
      <c r="C9" s="353" t="s">
        <v>7</v>
      </c>
      <c r="D9" s="344" t="s">
        <v>8</v>
      </c>
      <c r="E9" s="344" t="s">
        <v>9</v>
      </c>
      <c r="F9" s="344"/>
      <c r="G9" s="344" t="s">
        <v>10</v>
      </c>
      <c r="H9" s="344"/>
      <c r="I9" s="344" t="s">
        <v>11</v>
      </c>
      <c r="J9" s="344"/>
      <c r="K9" s="344" t="s">
        <v>3</v>
      </c>
      <c r="L9" s="344"/>
      <c r="M9" s="344" t="s">
        <v>12</v>
      </c>
      <c r="N9" s="344"/>
      <c r="O9" s="351"/>
    </row>
    <row r="10" spans="1:15" s="280" customFormat="1" ht="18" customHeight="1">
      <c r="A10" s="347"/>
      <c r="B10" s="344"/>
      <c r="C10" s="353"/>
      <c r="D10" s="344"/>
      <c r="E10" s="279" t="s">
        <v>1</v>
      </c>
      <c r="F10" s="279" t="s">
        <v>2</v>
      </c>
      <c r="G10" s="279" t="s">
        <v>1</v>
      </c>
      <c r="H10" s="279" t="s">
        <v>2</v>
      </c>
      <c r="I10" s="279" t="s">
        <v>1</v>
      </c>
      <c r="J10" s="279" t="s">
        <v>2</v>
      </c>
      <c r="K10" s="279" t="s">
        <v>1</v>
      </c>
      <c r="L10" s="279" t="s">
        <v>2</v>
      </c>
      <c r="M10" s="279" t="s">
        <v>1</v>
      </c>
      <c r="N10" s="279" t="s">
        <v>2</v>
      </c>
      <c r="O10" s="352"/>
    </row>
    <row r="11" spans="1:15" s="284" customFormat="1" ht="20.100000000000001" customHeight="1">
      <c r="A11" s="389" t="s">
        <v>392</v>
      </c>
      <c r="B11" s="390"/>
      <c r="C11" s="390"/>
      <c r="D11" s="390"/>
      <c r="E11" s="307"/>
      <c r="F11" s="308"/>
      <c r="G11" s="309"/>
      <c r="H11" s="308"/>
      <c r="I11" s="309"/>
      <c r="J11" s="310"/>
      <c r="K11" s="309"/>
      <c r="L11" s="309"/>
      <c r="M11" s="309"/>
      <c r="N11" s="309"/>
      <c r="O11" s="311"/>
    </row>
    <row r="12" spans="1:15" s="284" customFormat="1" ht="20.100000000000001" customHeight="1">
      <c r="A12" s="257">
        <v>1</v>
      </c>
      <c r="B12" s="312" t="s">
        <v>289</v>
      </c>
      <c r="C12" s="261">
        <f>SUM(E12,G12,I12,K12,M12,O12)</f>
        <v>26</v>
      </c>
      <c r="D12" s="262"/>
      <c r="E12" s="257">
        <v>0</v>
      </c>
      <c r="F12" s="313">
        <f t="shared" ref="F12:F16" si="0">E12*100/C12</f>
        <v>0</v>
      </c>
      <c r="G12" s="257">
        <v>4</v>
      </c>
      <c r="H12" s="313">
        <f t="shared" ref="H12:H16" si="1">G12*100/C12</f>
        <v>15.384615384615385</v>
      </c>
      <c r="I12" s="257">
        <v>11</v>
      </c>
      <c r="J12" s="263">
        <f t="shared" ref="J12:J16" si="2">I12*100/C12</f>
        <v>42.307692307692307</v>
      </c>
      <c r="K12" s="257">
        <v>11</v>
      </c>
      <c r="L12" s="263">
        <f t="shared" ref="L12:L16" si="3">K12*100/C12</f>
        <v>42.307692307692307</v>
      </c>
      <c r="M12" s="257">
        <v>0</v>
      </c>
      <c r="N12" s="263">
        <f t="shared" ref="N12:N16" si="4">M12*100/C12</f>
        <v>0</v>
      </c>
      <c r="O12" s="265"/>
    </row>
    <row r="13" spans="1:15" s="284" customFormat="1" ht="20.100000000000001" customHeight="1">
      <c r="A13" s="257">
        <v>2</v>
      </c>
      <c r="B13" s="312" t="s">
        <v>290</v>
      </c>
      <c r="C13" s="261">
        <f t="shared" ref="C13:C16" si="5">SUM(E13,G13,I13,K13,M13,O13)</f>
        <v>25</v>
      </c>
      <c r="D13" s="262"/>
      <c r="E13" s="257">
        <v>0</v>
      </c>
      <c r="F13" s="313">
        <f t="shared" si="0"/>
        <v>0</v>
      </c>
      <c r="G13" s="257">
        <v>3</v>
      </c>
      <c r="H13" s="313">
        <f t="shared" si="1"/>
        <v>12</v>
      </c>
      <c r="I13" s="257">
        <v>8</v>
      </c>
      <c r="J13" s="263">
        <f t="shared" si="2"/>
        <v>32</v>
      </c>
      <c r="K13" s="257">
        <v>13</v>
      </c>
      <c r="L13" s="263">
        <f t="shared" si="3"/>
        <v>52</v>
      </c>
      <c r="M13" s="257">
        <v>1</v>
      </c>
      <c r="N13" s="263">
        <f t="shared" si="4"/>
        <v>4</v>
      </c>
      <c r="O13" s="265"/>
    </row>
    <row r="14" spans="1:15" s="284" customFormat="1" ht="20.100000000000001" customHeight="1">
      <c r="A14" s="257">
        <v>3</v>
      </c>
      <c r="B14" s="312" t="s">
        <v>291</v>
      </c>
      <c r="C14" s="261">
        <f>SUM(E14,G14,I14,K14,M14,O14)</f>
        <v>23</v>
      </c>
      <c r="D14" s="262"/>
      <c r="E14" s="257">
        <v>0</v>
      </c>
      <c r="F14" s="313">
        <f t="shared" si="0"/>
        <v>0</v>
      </c>
      <c r="G14" s="257">
        <v>7</v>
      </c>
      <c r="H14" s="313">
        <f t="shared" si="1"/>
        <v>30.434782608695652</v>
      </c>
      <c r="I14" s="257">
        <v>6</v>
      </c>
      <c r="J14" s="263">
        <f t="shared" si="2"/>
        <v>26.086956521739129</v>
      </c>
      <c r="K14" s="257">
        <v>9</v>
      </c>
      <c r="L14" s="263">
        <f t="shared" si="3"/>
        <v>39.130434782608695</v>
      </c>
      <c r="M14" s="257">
        <v>1</v>
      </c>
      <c r="N14" s="263">
        <f t="shared" si="4"/>
        <v>4.3478260869565215</v>
      </c>
      <c r="O14" s="265"/>
    </row>
    <row r="15" spans="1:15" s="284" customFormat="1" ht="20.100000000000001" customHeight="1">
      <c r="A15" s="257">
        <v>4</v>
      </c>
      <c r="B15" s="312" t="s">
        <v>292</v>
      </c>
      <c r="C15" s="261">
        <f t="shared" si="5"/>
        <v>19</v>
      </c>
      <c r="D15" s="262">
        <v>1</v>
      </c>
      <c r="E15" s="257">
        <v>2</v>
      </c>
      <c r="F15" s="313">
        <f t="shared" si="0"/>
        <v>10.526315789473685</v>
      </c>
      <c r="G15" s="257">
        <v>2</v>
      </c>
      <c r="H15" s="313">
        <f t="shared" si="1"/>
        <v>10.526315789473685</v>
      </c>
      <c r="I15" s="257">
        <v>7</v>
      </c>
      <c r="J15" s="263">
        <f t="shared" si="2"/>
        <v>36.842105263157897</v>
      </c>
      <c r="K15" s="257">
        <v>6</v>
      </c>
      <c r="L15" s="263">
        <f t="shared" si="3"/>
        <v>31.578947368421051</v>
      </c>
      <c r="M15" s="257">
        <v>2</v>
      </c>
      <c r="N15" s="263">
        <f t="shared" si="4"/>
        <v>10.526315789473685</v>
      </c>
      <c r="O15" s="265"/>
    </row>
    <row r="16" spans="1:15" s="284" customFormat="1" ht="20.100000000000001" customHeight="1">
      <c r="A16" s="257">
        <v>5</v>
      </c>
      <c r="B16" s="312" t="s">
        <v>293</v>
      </c>
      <c r="C16" s="261">
        <f t="shared" si="5"/>
        <v>24</v>
      </c>
      <c r="D16" s="262"/>
      <c r="E16" s="257">
        <v>7</v>
      </c>
      <c r="F16" s="313">
        <f t="shared" si="0"/>
        <v>29.166666666666668</v>
      </c>
      <c r="G16" s="257">
        <v>4</v>
      </c>
      <c r="H16" s="313">
        <f t="shared" si="1"/>
        <v>16.666666666666668</v>
      </c>
      <c r="I16" s="257">
        <v>7</v>
      </c>
      <c r="J16" s="263">
        <f t="shared" si="2"/>
        <v>29.166666666666668</v>
      </c>
      <c r="K16" s="257">
        <v>6</v>
      </c>
      <c r="L16" s="263">
        <f t="shared" si="3"/>
        <v>25</v>
      </c>
      <c r="M16" s="257">
        <v>0</v>
      </c>
      <c r="N16" s="263">
        <f t="shared" si="4"/>
        <v>0</v>
      </c>
      <c r="O16" s="265"/>
    </row>
    <row r="17" spans="1:15" s="284" customFormat="1" ht="20.100000000000001" customHeight="1">
      <c r="A17" s="257">
        <v>6</v>
      </c>
      <c r="B17" s="312" t="s">
        <v>294</v>
      </c>
      <c r="C17" s="261">
        <f t="shared" ref="C17:C49" si="6">SUM(E17,G17,I17,K17,M17,O17)</f>
        <v>31</v>
      </c>
      <c r="D17" s="262"/>
      <c r="E17" s="257">
        <v>0</v>
      </c>
      <c r="F17" s="313">
        <f t="shared" ref="F17:F50" si="7">E17*100/C17</f>
        <v>0</v>
      </c>
      <c r="G17" s="257">
        <v>0</v>
      </c>
      <c r="H17" s="313">
        <f t="shared" ref="H17:H50" si="8">G17*100/C17</f>
        <v>0</v>
      </c>
      <c r="I17" s="257">
        <v>8</v>
      </c>
      <c r="J17" s="263">
        <f t="shared" ref="J17:J50" si="9">I17*100/C17</f>
        <v>25.806451612903224</v>
      </c>
      <c r="K17" s="257">
        <v>22</v>
      </c>
      <c r="L17" s="263">
        <f t="shared" ref="L17:L50" si="10">K17*100/C17</f>
        <v>70.967741935483872</v>
      </c>
      <c r="M17" s="257">
        <v>1</v>
      </c>
      <c r="N17" s="263">
        <f t="shared" ref="N17:N50" si="11">M17*100/C17</f>
        <v>3.225806451612903</v>
      </c>
      <c r="O17" s="265"/>
    </row>
    <row r="18" spans="1:15" s="284" customFormat="1" ht="20.100000000000001" customHeight="1">
      <c r="A18" s="257">
        <v>7</v>
      </c>
      <c r="B18" s="312" t="s">
        <v>296</v>
      </c>
      <c r="C18" s="261">
        <f>SUM(E18,G18,I18,K18,M18,O18)</f>
        <v>19</v>
      </c>
      <c r="D18" s="262"/>
      <c r="E18" s="257">
        <v>0</v>
      </c>
      <c r="F18" s="313">
        <f>E18*100/C18</f>
        <v>0</v>
      </c>
      <c r="G18" s="257">
        <v>3</v>
      </c>
      <c r="H18" s="313">
        <f>G18*100/C18</f>
        <v>15.789473684210526</v>
      </c>
      <c r="I18" s="257">
        <v>7</v>
      </c>
      <c r="J18" s="263">
        <f>I18*100/C18</f>
        <v>36.842105263157897</v>
      </c>
      <c r="K18" s="257">
        <v>9</v>
      </c>
      <c r="L18" s="263">
        <f>K18*100/C18</f>
        <v>47.368421052631582</v>
      </c>
      <c r="M18" s="257">
        <v>0</v>
      </c>
      <c r="N18" s="263">
        <f>M18*100/C18</f>
        <v>0</v>
      </c>
      <c r="O18" s="265"/>
    </row>
    <row r="19" spans="1:15" s="284" customFormat="1" ht="20.100000000000001" customHeight="1">
      <c r="A19" s="257">
        <v>8</v>
      </c>
      <c r="B19" s="312" t="s">
        <v>297</v>
      </c>
      <c r="C19" s="261">
        <f>SUM(E19,G19,I19,K19,M19,O19)</f>
        <v>20</v>
      </c>
      <c r="D19" s="262"/>
      <c r="E19" s="257">
        <v>0</v>
      </c>
      <c r="F19" s="313">
        <f>E19*100/C19</f>
        <v>0</v>
      </c>
      <c r="G19" s="257">
        <v>0</v>
      </c>
      <c r="H19" s="313">
        <f>G19*100/C19</f>
        <v>0</v>
      </c>
      <c r="I19" s="257">
        <v>5</v>
      </c>
      <c r="J19" s="263">
        <f>I19*100/C19</f>
        <v>25</v>
      </c>
      <c r="K19" s="257">
        <v>15</v>
      </c>
      <c r="L19" s="263">
        <f>K19*100/C19</f>
        <v>75</v>
      </c>
      <c r="M19" s="257">
        <v>0</v>
      </c>
      <c r="N19" s="263">
        <f>M19*100/C19</f>
        <v>0</v>
      </c>
      <c r="O19" s="265"/>
    </row>
    <row r="20" spans="1:15" s="284" customFormat="1" ht="20.100000000000001" customHeight="1">
      <c r="A20" s="257">
        <v>9</v>
      </c>
      <c r="B20" s="312" t="s">
        <v>295</v>
      </c>
      <c r="C20" s="261">
        <f t="shared" si="6"/>
        <v>34</v>
      </c>
      <c r="D20" s="262"/>
      <c r="E20" s="257">
        <v>0</v>
      </c>
      <c r="F20" s="313">
        <f t="shared" si="7"/>
        <v>0</v>
      </c>
      <c r="G20" s="257">
        <v>0</v>
      </c>
      <c r="H20" s="313">
        <f t="shared" si="8"/>
        <v>0</v>
      </c>
      <c r="I20" s="257">
        <v>9</v>
      </c>
      <c r="J20" s="263">
        <f t="shared" si="9"/>
        <v>26.470588235294116</v>
      </c>
      <c r="K20" s="257">
        <v>24</v>
      </c>
      <c r="L20" s="263">
        <f t="shared" si="10"/>
        <v>70.588235294117652</v>
      </c>
      <c r="M20" s="257">
        <v>1</v>
      </c>
      <c r="N20" s="263">
        <f t="shared" si="11"/>
        <v>2.9411764705882355</v>
      </c>
      <c r="O20" s="265"/>
    </row>
    <row r="21" spans="1:15" s="284" customFormat="1" ht="20.100000000000001" customHeight="1">
      <c r="A21" s="257">
        <v>10</v>
      </c>
      <c r="B21" s="312" t="s">
        <v>298</v>
      </c>
      <c r="C21" s="261">
        <f t="shared" si="6"/>
        <v>43</v>
      </c>
      <c r="D21" s="262"/>
      <c r="E21" s="257">
        <v>0</v>
      </c>
      <c r="F21" s="313">
        <f t="shared" si="7"/>
        <v>0</v>
      </c>
      <c r="G21" s="257">
        <v>6</v>
      </c>
      <c r="H21" s="313">
        <f t="shared" si="8"/>
        <v>13.953488372093023</v>
      </c>
      <c r="I21" s="257">
        <v>11</v>
      </c>
      <c r="J21" s="263">
        <f t="shared" si="9"/>
        <v>25.581395348837209</v>
      </c>
      <c r="K21" s="257">
        <v>25</v>
      </c>
      <c r="L21" s="263">
        <f t="shared" si="10"/>
        <v>58.139534883720927</v>
      </c>
      <c r="M21" s="257">
        <v>1</v>
      </c>
      <c r="N21" s="263">
        <f t="shared" si="11"/>
        <v>2.3255813953488373</v>
      </c>
      <c r="O21" s="265"/>
    </row>
    <row r="22" spans="1:15" s="284" customFormat="1" ht="20.100000000000001" customHeight="1">
      <c r="A22" s="257">
        <v>11</v>
      </c>
      <c r="B22" s="312" t="s">
        <v>299</v>
      </c>
      <c r="C22" s="261">
        <f t="shared" si="6"/>
        <v>32</v>
      </c>
      <c r="D22" s="262"/>
      <c r="E22" s="257">
        <v>0</v>
      </c>
      <c r="F22" s="313">
        <f t="shared" si="7"/>
        <v>0</v>
      </c>
      <c r="G22" s="257">
        <v>2</v>
      </c>
      <c r="H22" s="313">
        <f t="shared" si="8"/>
        <v>6.25</v>
      </c>
      <c r="I22" s="257">
        <v>10</v>
      </c>
      <c r="J22" s="263">
        <f t="shared" si="9"/>
        <v>31.25</v>
      </c>
      <c r="K22" s="257">
        <v>19</v>
      </c>
      <c r="L22" s="263">
        <f t="shared" si="10"/>
        <v>59.375</v>
      </c>
      <c r="M22" s="257">
        <v>1</v>
      </c>
      <c r="N22" s="263">
        <f t="shared" si="11"/>
        <v>3.125</v>
      </c>
      <c r="O22" s="265"/>
    </row>
    <row r="23" spans="1:15" s="284" customFormat="1" ht="20.100000000000001" customHeight="1">
      <c r="A23" s="257">
        <v>12</v>
      </c>
      <c r="B23" s="312" t="s">
        <v>300</v>
      </c>
      <c r="C23" s="261">
        <f t="shared" si="6"/>
        <v>18</v>
      </c>
      <c r="D23" s="262"/>
      <c r="E23" s="257">
        <v>0</v>
      </c>
      <c r="F23" s="313">
        <f t="shared" si="7"/>
        <v>0</v>
      </c>
      <c r="G23" s="257">
        <v>1</v>
      </c>
      <c r="H23" s="313">
        <f t="shared" si="8"/>
        <v>5.5555555555555554</v>
      </c>
      <c r="I23" s="257">
        <v>3</v>
      </c>
      <c r="J23" s="263">
        <f t="shared" si="9"/>
        <v>16.666666666666668</v>
      </c>
      <c r="K23" s="257">
        <v>14</v>
      </c>
      <c r="L23" s="263">
        <f t="shared" si="10"/>
        <v>77.777777777777771</v>
      </c>
      <c r="M23" s="257">
        <v>0</v>
      </c>
      <c r="N23" s="263">
        <f t="shared" si="11"/>
        <v>0</v>
      </c>
      <c r="O23" s="265"/>
    </row>
    <row r="24" spans="1:15" s="284" customFormat="1" ht="20.100000000000001" customHeight="1">
      <c r="A24" s="257">
        <v>13</v>
      </c>
      <c r="B24" s="312" t="s">
        <v>301</v>
      </c>
      <c r="C24" s="261">
        <f t="shared" si="6"/>
        <v>41</v>
      </c>
      <c r="D24" s="262"/>
      <c r="E24" s="257">
        <v>0</v>
      </c>
      <c r="F24" s="313">
        <f t="shared" si="7"/>
        <v>0</v>
      </c>
      <c r="G24" s="257">
        <v>1</v>
      </c>
      <c r="H24" s="313">
        <f t="shared" si="8"/>
        <v>2.4390243902439024</v>
      </c>
      <c r="I24" s="257">
        <v>7</v>
      </c>
      <c r="J24" s="263">
        <f t="shared" si="9"/>
        <v>17.073170731707318</v>
      </c>
      <c r="K24" s="257">
        <v>33</v>
      </c>
      <c r="L24" s="263">
        <f t="shared" si="10"/>
        <v>80.487804878048777</v>
      </c>
      <c r="M24" s="257">
        <v>0</v>
      </c>
      <c r="N24" s="263">
        <f t="shared" si="11"/>
        <v>0</v>
      </c>
      <c r="O24" s="265"/>
    </row>
    <row r="25" spans="1:15" s="284" customFormat="1" ht="20.100000000000001" customHeight="1">
      <c r="A25" s="257">
        <v>14</v>
      </c>
      <c r="B25" s="312" t="s">
        <v>302</v>
      </c>
      <c r="C25" s="261">
        <f t="shared" si="6"/>
        <v>38</v>
      </c>
      <c r="D25" s="262"/>
      <c r="E25" s="257">
        <v>0</v>
      </c>
      <c r="F25" s="313">
        <f t="shared" si="7"/>
        <v>0</v>
      </c>
      <c r="G25" s="257">
        <v>2</v>
      </c>
      <c r="H25" s="313">
        <f t="shared" si="8"/>
        <v>5.2631578947368425</v>
      </c>
      <c r="I25" s="257">
        <v>5</v>
      </c>
      <c r="J25" s="263">
        <f t="shared" si="9"/>
        <v>13.157894736842104</v>
      </c>
      <c r="K25" s="257">
        <v>27</v>
      </c>
      <c r="L25" s="263">
        <f t="shared" si="10"/>
        <v>71.05263157894737</v>
      </c>
      <c r="M25" s="257">
        <v>4</v>
      </c>
      <c r="N25" s="263">
        <f t="shared" si="11"/>
        <v>10.526315789473685</v>
      </c>
      <c r="O25" s="265"/>
    </row>
    <row r="26" spans="1:15" s="284" customFormat="1" ht="20.100000000000001" customHeight="1">
      <c r="A26" s="257">
        <v>15</v>
      </c>
      <c r="B26" s="312" t="s">
        <v>303</v>
      </c>
      <c r="C26" s="261">
        <f t="shared" si="6"/>
        <v>36</v>
      </c>
      <c r="D26" s="262"/>
      <c r="E26" s="257">
        <v>1</v>
      </c>
      <c r="F26" s="313">
        <f t="shared" si="7"/>
        <v>2.7777777777777777</v>
      </c>
      <c r="G26" s="257">
        <v>3</v>
      </c>
      <c r="H26" s="313">
        <f t="shared" si="8"/>
        <v>8.3333333333333339</v>
      </c>
      <c r="I26" s="257">
        <v>4</v>
      </c>
      <c r="J26" s="263">
        <f t="shared" si="9"/>
        <v>11.111111111111111</v>
      </c>
      <c r="K26" s="257">
        <v>23</v>
      </c>
      <c r="L26" s="263">
        <f t="shared" si="10"/>
        <v>63.888888888888886</v>
      </c>
      <c r="M26" s="257">
        <v>5</v>
      </c>
      <c r="N26" s="263">
        <f t="shared" si="11"/>
        <v>13.888888888888889</v>
      </c>
      <c r="O26" s="265"/>
    </row>
    <row r="27" spans="1:15" s="284" customFormat="1" ht="20.100000000000001" customHeight="1">
      <c r="A27" s="257">
        <v>16</v>
      </c>
      <c r="B27" s="312" t="s">
        <v>304</v>
      </c>
      <c r="C27" s="261">
        <f t="shared" si="6"/>
        <v>41</v>
      </c>
      <c r="D27" s="262"/>
      <c r="E27" s="257">
        <v>0</v>
      </c>
      <c r="F27" s="313">
        <f t="shared" si="7"/>
        <v>0</v>
      </c>
      <c r="G27" s="257">
        <v>4</v>
      </c>
      <c r="H27" s="313">
        <f t="shared" si="8"/>
        <v>9.7560975609756095</v>
      </c>
      <c r="I27" s="257">
        <v>7</v>
      </c>
      <c r="J27" s="263">
        <f t="shared" si="9"/>
        <v>17.073170731707318</v>
      </c>
      <c r="K27" s="257">
        <v>23</v>
      </c>
      <c r="L27" s="263">
        <f t="shared" si="10"/>
        <v>56.097560975609753</v>
      </c>
      <c r="M27" s="257">
        <v>7</v>
      </c>
      <c r="N27" s="263">
        <f t="shared" si="11"/>
        <v>17.073170731707318</v>
      </c>
      <c r="O27" s="265"/>
    </row>
    <row r="28" spans="1:15" s="284" customFormat="1" ht="20.100000000000001" customHeight="1">
      <c r="A28" s="257">
        <v>17</v>
      </c>
      <c r="B28" s="312" t="s">
        <v>305</v>
      </c>
      <c r="C28" s="261">
        <f t="shared" si="6"/>
        <v>45</v>
      </c>
      <c r="D28" s="262"/>
      <c r="E28" s="257">
        <v>0</v>
      </c>
      <c r="F28" s="313">
        <f t="shared" si="7"/>
        <v>0</v>
      </c>
      <c r="G28" s="257">
        <v>0</v>
      </c>
      <c r="H28" s="313">
        <f t="shared" si="8"/>
        <v>0</v>
      </c>
      <c r="I28" s="257">
        <v>13</v>
      </c>
      <c r="J28" s="263">
        <f t="shared" si="9"/>
        <v>28.888888888888889</v>
      </c>
      <c r="K28" s="257">
        <v>27</v>
      </c>
      <c r="L28" s="263">
        <f t="shared" si="10"/>
        <v>60</v>
      </c>
      <c r="M28" s="257">
        <v>5</v>
      </c>
      <c r="N28" s="263">
        <f t="shared" si="11"/>
        <v>11.111111111111111</v>
      </c>
      <c r="O28" s="265"/>
    </row>
    <row r="29" spans="1:15" s="284" customFormat="1" ht="20.100000000000001" customHeight="1">
      <c r="A29" s="257">
        <v>18</v>
      </c>
      <c r="B29" s="312" t="s">
        <v>306</v>
      </c>
      <c r="C29" s="261">
        <f t="shared" si="6"/>
        <v>32</v>
      </c>
      <c r="D29" s="314">
        <v>31</v>
      </c>
      <c r="E29" s="257">
        <v>5</v>
      </c>
      <c r="F29" s="313">
        <f t="shared" si="7"/>
        <v>15.625</v>
      </c>
      <c r="G29" s="257">
        <v>10</v>
      </c>
      <c r="H29" s="313">
        <f t="shared" si="8"/>
        <v>31.25</v>
      </c>
      <c r="I29" s="257">
        <v>11</v>
      </c>
      <c r="J29" s="263">
        <f t="shared" si="9"/>
        <v>34.375</v>
      </c>
      <c r="K29" s="257">
        <v>0</v>
      </c>
      <c r="L29" s="263">
        <f t="shared" si="10"/>
        <v>0</v>
      </c>
      <c r="M29" s="257">
        <v>6</v>
      </c>
      <c r="N29" s="263">
        <f t="shared" si="11"/>
        <v>18.75</v>
      </c>
      <c r="O29" s="265"/>
    </row>
    <row r="30" spans="1:15" s="284" customFormat="1" ht="20.100000000000001" customHeight="1">
      <c r="A30" s="257">
        <v>19</v>
      </c>
      <c r="B30" s="312" t="s">
        <v>307</v>
      </c>
      <c r="C30" s="261">
        <f t="shared" si="6"/>
        <v>16</v>
      </c>
      <c r="D30" s="315">
        <v>1</v>
      </c>
      <c r="E30" s="257">
        <v>0</v>
      </c>
      <c r="F30" s="313">
        <f t="shared" si="7"/>
        <v>0</v>
      </c>
      <c r="G30" s="257">
        <v>0</v>
      </c>
      <c r="H30" s="313">
        <f t="shared" si="8"/>
        <v>0</v>
      </c>
      <c r="I30" s="257">
        <v>5</v>
      </c>
      <c r="J30" s="263">
        <f t="shared" si="9"/>
        <v>31.25</v>
      </c>
      <c r="K30" s="257">
        <v>9</v>
      </c>
      <c r="L30" s="263">
        <f t="shared" si="10"/>
        <v>56.25</v>
      </c>
      <c r="M30" s="257">
        <v>2</v>
      </c>
      <c r="N30" s="263">
        <f t="shared" si="11"/>
        <v>12.5</v>
      </c>
      <c r="O30" s="265"/>
    </row>
    <row r="31" spans="1:15" s="284" customFormat="1" ht="20.100000000000001" customHeight="1">
      <c r="A31" s="257">
        <v>20</v>
      </c>
      <c r="B31" s="312" t="s">
        <v>308</v>
      </c>
      <c r="C31" s="261">
        <f t="shared" si="6"/>
        <v>19</v>
      </c>
      <c r="D31" s="315">
        <v>2</v>
      </c>
      <c r="E31" s="257">
        <v>0</v>
      </c>
      <c r="F31" s="313">
        <f t="shared" si="7"/>
        <v>0</v>
      </c>
      <c r="G31" s="257">
        <v>1</v>
      </c>
      <c r="H31" s="313">
        <f t="shared" si="8"/>
        <v>5.2631578947368425</v>
      </c>
      <c r="I31" s="257">
        <v>6</v>
      </c>
      <c r="J31" s="263">
        <f t="shared" si="9"/>
        <v>31.578947368421051</v>
      </c>
      <c r="K31" s="257">
        <v>9</v>
      </c>
      <c r="L31" s="263">
        <f t="shared" si="10"/>
        <v>47.368421052631582</v>
      </c>
      <c r="M31" s="257">
        <v>3</v>
      </c>
      <c r="N31" s="263">
        <f t="shared" si="11"/>
        <v>15.789473684210526</v>
      </c>
      <c r="O31" s="265"/>
    </row>
    <row r="32" spans="1:15" s="284" customFormat="1" ht="20.100000000000001" customHeight="1">
      <c r="A32" s="257">
        <v>21</v>
      </c>
      <c r="B32" s="312" t="s">
        <v>309</v>
      </c>
      <c r="C32" s="261">
        <f t="shared" si="6"/>
        <v>42</v>
      </c>
      <c r="D32" s="315"/>
      <c r="E32" s="257">
        <v>0</v>
      </c>
      <c r="F32" s="313">
        <f t="shared" si="7"/>
        <v>0</v>
      </c>
      <c r="G32" s="257">
        <v>1</v>
      </c>
      <c r="H32" s="313">
        <f t="shared" si="8"/>
        <v>2.3809523809523809</v>
      </c>
      <c r="I32" s="257">
        <v>8</v>
      </c>
      <c r="J32" s="263">
        <f t="shared" si="9"/>
        <v>19.047619047619047</v>
      </c>
      <c r="K32" s="257">
        <v>26</v>
      </c>
      <c r="L32" s="263">
        <f t="shared" si="10"/>
        <v>61.904761904761905</v>
      </c>
      <c r="M32" s="257">
        <v>7</v>
      </c>
      <c r="N32" s="263">
        <f t="shared" si="11"/>
        <v>16.666666666666668</v>
      </c>
      <c r="O32" s="265"/>
    </row>
    <row r="33" spans="1:15" s="284" customFormat="1" ht="20.100000000000001" customHeight="1">
      <c r="A33" s="257">
        <v>22</v>
      </c>
      <c r="B33" s="312" t="s">
        <v>310</v>
      </c>
      <c r="C33" s="261">
        <f t="shared" si="6"/>
        <v>19</v>
      </c>
      <c r="D33" s="315">
        <v>1</v>
      </c>
      <c r="E33" s="257">
        <v>0</v>
      </c>
      <c r="F33" s="313">
        <f t="shared" si="7"/>
        <v>0</v>
      </c>
      <c r="G33" s="257">
        <v>1</v>
      </c>
      <c r="H33" s="313">
        <f t="shared" si="8"/>
        <v>5.2631578947368425</v>
      </c>
      <c r="I33" s="257">
        <v>5</v>
      </c>
      <c r="J33" s="263">
        <f t="shared" si="9"/>
        <v>26.315789473684209</v>
      </c>
      <c r="K33" s="257">
        <v>9</v>
      </c>
      <c r="L33" s="263">
        <f t="shared" si="10"/>
        <v>47.368421052631582</v>
      </c>
      <c r="M33" s="257">
        <v>4</v>
      </c>
      <c r="N33" s="263">
        <f t="shared" si="11"/>
        <v>21.05263157894737</v>
      </c>
      <c r="O33" s="265"/>
    </row>
    <row r="34" spans="1:15" s="284" customFormat="1" ht="20.100000000000001" customHeight="1">
      <c r="A34" s="257">
        <v>23</v>
      </c>
      <c r="B34" s="312" t="s">
        <v>311</v>
      </c>
      <c r="C34" s="261">
        <f t="shared" si="6"/>
        <v>48</v>
      </c>
      <c r="D34" s="315">
        <v>19</v>
      </c>
      <c r="E34" s="257">
        <v>0</v>
      </c>
      <c r="F34" s="313">
        <f t="shared" si="7"/>
        <v>0</v>
      </c>
      <c r="G34" s="257">
        <v>1</v>
      </c>
      <c r="H34" s="313">
        <f t="shared" si="8"/>
        <v>2.0833333333333335</v>
      </c>
      <c r="I34" s="257">
        <v>16</v>
      </c>
      <c r="J34" s="263">
        <f t="shared" si="9"/>
        <v>33.333333333333336</v>
      </c>
      <c r="K34" s="257">
        <v>28</v>
      </c>
      <c r="L34" s="263">
        <f t="shared" si="10"/>
        <v>58.333333333333336</v>
      </c>
      <c r="M34" s="257">
        <v>3</v>
      </c>
      <c r="N34" s="263">
        <f t="shared" si="11"/>
        <v>6.25</v>
      </c>
      <c r="O34" s="265"/>
    </row>
    <row r="35" spans="1:15" s="284" customFormat="1" ht="20.100000000000001" customHeight="1">
      <c r="A35" s="257">
        <v>24</v>
      </c>
      <c r="B35" s="312" t="s">
        <v>312</v>
      </c>
      <c r="C35" s="261">
        <f t="shared" si="6"/>
        <v>47</v>
      </c>
      <c r="D35" s="315">
        <v>23</v>
      </c>
      <c r="E35" s="257">
        <v>0</v>
      </c>
      <c r="F35" s="313">
        <f t="shared" si="7"/>
        <v>0</v>
      </c>
      <c r="G35" s="257">
        <v>2</v>
      </c>
      <c r="H35" s="313">
        <f t="shared" si="8"/>
        <v>4.2553191489361701</v>
      </c>
      <c r="I35" s="257">
        <v>13</v>
      </c>
      <c r="J35" s="263">
        <f t="shared" si="9"/>
        <v>27.659574468085108</v>
      </c>
      <c r="K35" s="257">
        <v>27</v>
      </c>
      <c r="L35" s="263">
        <f t="shared" si="10"/>
        <v>57.446808510638299</v>
      </c>
      <c r="M35" s="257">
        <v>5</v>
      </c>
      <c r="N35" s="263">
        <f t="shared" si="11"/>
        <v>10.638297872340425</v>
      </c>
      <c r="O35" s="265"/>
    </row>
    <row r="36" spans="1:15" s="284" customFormat="1" ht="20.100000000000001" customHeight="1">
      <c r="A36" s="257">
        <v>25</v>
      </c>
      <c r="B36" s="312" t="s">
        <v>313</v>
      </c>
      <c r="C36" s="261">
        <f t="shared" si="6"/>
        <v>46</v>
      </c>
      <c r="D36" s="315">
        <v>8</v>
      </c>
      <c r="E36" s="257">
        <v>0</v>
      </c>
      <c r="F36" s="313">
        <f t="shared" si="7"/>
        <v>0</v>
      </c>
      <c r="G36" s="257">
        <v>0</v>
      </c>
      <c r="H36" s="313">
        <f t="shared" si="8"/>
        <v>0</v>
      </c>
      <c r="I36" s="257">
        <v>9</v>
      </c>
      <c r="J36" s="263">
        <f t="shared" si="9"/>
        <v>19.565217391304348</v>
      </c>
      <c r="K36" s="257">
        <v>36</v>
      </c>
      <c r="L36" s="263">
        <f t="shared" si="10"/>
        <v>78.260869565217391</v>
      </c>
      <c r="M36" s="257">
        <v>1</v>
      </c>
      <c r="N36" s="263">
        <f t="shared" si="11"/>
        <v>2.1739130434782608</v>
      </c>
      <c r="O36" s="265"/>
    </row>
    <row r="37" spans="1:15" s="284" customFormat="1" ht="20.100000000000001" customHeight="1">
      <c r="A37" s="257">
        <v>26</v>
      </c>
      <c r="B37" s="312" t="s">
        <v>315</v>
      </c>
      <c r="C37" s="261">
        <f t="shared" si="6"/>
        <v>46</v>
      </c>
      <c r="D37" s="315">
        <v>12</v>
      </c>
      <c r="E37" s="257">
        <v>2</v>
      </c>
      <c r="F37" s="313">
        <f t="shared" si="7"/>
        <v>4.3478260869565215</v>
      </c>
      <c r="G37" s="257">
        <v>0</v>
      </c>
      <c r="H37" s="313">
        <f t="shared" si="8"/>
        <v>0</v>
      </c>
      <c r="I37" s="257">
        <v>17</v>
      </c>
      <c r="J37" s="263">
        <f t="shared" si="9"/>
        <v>36.956521739130437</v>
      </c>
      <c r="K37" s="257">
        <v>24</v>
      </c>
      <c r="L37" s="263">
        <f t="shared" si="10"/>
        <v>52.173913043478258</v>
      </c>
      <c r="M37" s="257">
        <v>3</v>
      </c>
      <c r="N37" s="263">
        <f t="shared" si="11"/>
        <v>6.5217391304347823</v>
      </c>
      <c r="O37" s="265"/>
    </row>
    <row r="38" spans="1:15" s="284" customFormat="1" ht="20.100000000000001" customHeight="1">
      <c r="A38" s="257">
        <v>27</v>
      </c>
      <c r="B38" s="312" t="s">
        <v>316</v>
      </c>
      <c r="C38" s="261">
        <f t="shared" si="6"/>
        <v>41</v>
      </c>
      <c r="D38" s="315">
        <v>5</v>
      </c>
      <c r="E38" s="257">
        <v>0</v>
      </c>
      <c r="F38" s="313">
        <f t="shared" si="7"/>
        <v>0</v>
      </c>
      <c r="G38" s="257">
        <v>1</v>
      </c>
      <c r="H38" s="313">
        <f t="shared" si="8"/>
        <v>2.4390243902439024</v>
      </c>
      <c r="I38" s="257">
        <v>19</v>
      </c>
      <c r="J38" s="263">
        <f t="shared" si="9"/>
        <v>46.341463414634148</v>
      </c>
      <c r="K38" s="257">
        <v>18</v>
      </c>
      <c r="L38" s="263">
        <f t="shared" si="10"/>
        <v>43.902439024390247</v>
      </c>
      <c r="M38" s="257">
        <v>3</v>
      </c>
      <c r="N38" s="263">
        <f t="shared" si="11"/>
        <v>7.3170731707317076</v>
      </c>
      <c r="O38" s="265"/>
    </row>
    <row r="39" spans="1:15" s="284" customFormat="1" ht="20.100000000000001" customHeight="1">
      <c r="A39" s="257">
        <v>28</v>
      </c>
      <c r="B39" s="312" t="s">
        <v>317</v>
      </c>
      <c r="C39" s="261">
        <f t="shared" si="6"/>
        <v>44</v>
      </c>
      <c r="D39" s="315">
        <v>3</v>
      </c>
      <c r="E39" s="257">
        <v>0</v>
      </c>
      <c r="F39" s="313">
        <f t="shared" si="7"/>
        <v>0</v>
      </c>
      <c r="G39" s="257">
        <v>2</v>
      </c>
      <c r="H39" s="313">
        <f t="shared" si="8"/>
        <v>4.5454545454545459</v>
      </c>
      <c r="I39" s="257">
        <v>9</v>
      </c>
      <c r="J39" s="263">
        <f t="shared" si="9"/>
        <v>20.454545454545453</v>
      </c>
      <c r="K39" s="257">
        <v>24</v>
      </c>
      <c r="L39" s="263">
        <f t="shared" si="10"/>
        <v>54.545454545454547</v>
      </c>
      <c r="M39" s="257">
        <v>9</v>
      </c>
      <c r="N39" s="263">
        <f t="shared" si="11"/>
        <v>20.454545454545453</v>
      </c>
      <c r="O39" s="265"/>
    </row>
    <row r="40" spans="1:15" s="284" customFormat="1" ht="20.100000000000001" customHeight="1">
      <c r="A40" s="257">
        <v>29</v>
      </c>
      <c r="B40" s="312" t="s">
        <v>318</v>
      </c>
      <c r="C40" s="261">
        <f t="shared" si="6"/>
        <v>43</v>
      </c>
      <c r="D40" s="315">
        <v>3</v>
      </c>
      <c r="E40" s="257">
        <v>0</v>
      </c>
      <c r="F40" s="313">
        <f t="shared" si="7"/>
        <v>0</v>
      </c>
      <c r="G40" s="257">
        <v>2</v>
      </c>
      <c r="H40" s="313">
        <f t="shared" si="8"/>
        <v>4.6511627906976747</v>
      </c>
      <c r="I40" s="257">
        <v>10</v>
      </c>
      <c r="J40" s="263">
        <f t="shared" si="9"/>
        <v>23.255813953488371</v>
      </c>
      <c r="K40" s="257">
        <v>24</v>
      </c>
      <c r="L40" s="263">
        <f t="shared" si="10"/>
        <v>55.813953488372093</v>
      </c>
      <c r="M40" s="257">
        <v>7</v>
      </c>
      <c r="N40" s="263">
        <f t="shared" si="11"/>
        <v>16.279069767441861</v>
      </c>
      <c r="O40" s="265"/>
    </row>
    <row r="41" spans="1:15" s="284" customFormat="1" ht="20.100000000000001" customHeight="1">
      <c r="A41" s="257">
        <v>30</v>
      </c>
      <c r="B41" s="312" t="s">
        <v>319</v>
      </c>
      <c r="C41" s="261">
        <f t="shared" si="6"/>
        <v>23</v>
      </c>
      <c r="D41" s="314">
        <v>8</v>
      </c>
      <c r="E41" s="257">
        <v>0</v>
      </c>
      <c r="F41" s="313">
        <f t="shared" si="7"/>
        <v>0</v>
      </c>
      <c r="G41" s="257">
        <v>0</v>
      </c>
      <c r="H41" s="313">
        <f t="shared" si="8"/>
        <v>0</v>
      </c>
      <c r="I41" s="257">
        <v>9</v>
      </c>
      <c r="J41" s="263">
        <f t="shared" si="9"/>
        <v>39.130434782608695</v>
      </c>
      <c r="K41" s="257">
        <v>14</v>
      </c>
      <c r="L41" s="263">
        <f t="shared" si="10"/>
        <v>60.869565217391305</v>
      </c>
      <c r="M41" s="257">
        <v>0</v>
      </c>
      <c r="N41" s="263">
        <f t="shared" si="11"/>
        <v>0</v>
      </c>
      <c r="O41" s="265"/>
    </row>
    <row r="42" spans="1:15" s="284" customFormat="1" ht="20.100000000000001" customHeight="1">
      <c r="A42" s="257">
        <v>31</v>
      </c>
      <c r="B42" s="312" t="s">
        <v>320</v>
      </c>
      <c r="C42" s="261">
        <f t="shared" si="6"/>
        <v>26</v>
      </c>
      <c r="D42" s="314">
        <v>15</v>
      </c>
      <c r="E42" s="257">
        <v>1</v>
      </c>
      <c r="F42" s="313">
        <f t="shared" si="7"/>
        <v>3.8461538461538463</v>
      </c>
      <c r="G42" s="257">
        <v>4</v>
      </c>
      <c r="H42" s="313">
        <f t="shared" si="8"/>
        <v>15.384615384615385</v>
      </c>
      <c r="I42" s="257">
        <v>9</v>
      </c>
      <c r="J42" s="263">
        <f t="shared" si="9"/>
        <v>34.615384615384613</v>
      </c>
      <c r="K42" s="257">
        <v>8</v>
      </c>
      <c r="L42" s="263">
        <f t="shared" si="10"/>
        <v>30.76923076923077</v>
      </c>
      <c r="M42" s="257">
        <v>4</v>
      </c>
      <c r="N42" s="263">
        <f t="shared" si="11"/>
        <v>15.384615384615385</v>
      </c>
      <c r="O42" s="265"/>
    </row>
    <row r="43" spans="1:15" s="284" customFormat="1" ht="20.100000000000001" customHeight="1">
      <c r="A43" s="257">
        <v>32</v>
      </c>
      <c r="B43" s="312" t="s">
        <v>321</v>
      </c>
      <c r="C43" s="261">
        <f t="shared" si="6"/>
        <v>36</v>
      </c>
      <c r="D43" s="314">
        <v>32</v>
      </c>
      <c r="E43" s="257">
        <v>0</v>
      </c>
      <c r="F43" s="313">
        <f t="shared" si="7"/>
        <v>0</v>
      </c>
      <c r="G43" s="257">
        <v>4</v>
      </c>
      <c r="H43" s="313">
        <f t="shared" si="8"/>
        <v>11.111111111111111</v>
      </c>
      <c r="I43" s="257">
        <v>14</v>
      </c>
      <c r="J43" s="263">
        <f t="shared" si="9"/>
        <v>38.888888888888886</v>
      </c>
      <c r="K43" s="257">
        <v>18</v>
      </c>
      <c r="L43" s="263">
        <f t="shared" si="10"/>
        <v>50</v>
      </c>
      <c r="M43" s="257">
        <v>0</v>
      </c>
      <c r="N43" s="263">
        <f t="shared" si="11"/>
        <v>0</v>
      </c>
      <c r="O43" s="265"/>
    </row>
    <row r="44" spans="1:15" s="284" customFormat="1" ht="20.100000000000001" customHeight="1">
      <c r="A44" s="257">
        <v>33</v>
      </c>
      <c r="B44" s="312" t="s">
        <v>322</v>
      </c>
      <c r="C44" s="261">
        <f t="shared" si="6"/>
        <v>42</v>
      </c>
      <c r="D44" s="314">
        <v>30</v>
      </c>
      <c r="E44" s="257">
        <v>0</v>
      </c>
      <c r="F44" s="313">
        <f t="shared" si="7"/>
        <v>0</v>
      </c>
      <c r="G44" s="257">
        <v>11</v>
      </c>
      <c r="H44" s="313">
        <f t="shared" si="8"/>
        <v>26.19047619047619</v>
      </c>
      <c r="I44" s="257">
        <v>20</v>
      </c>
      <c r="J44" s="263">
        <f t="shared" si="9"/>
        <v>47.61904761904762</v>
      </c>
      <c r="K44" s="257">
        <v>10</v>
      </c>
      <c r="L44" s="263">
        <f t="shared" si="10"/>
        <v>23.80952380952381</v>
      </c>
      <c r="M44" s="257">
        <v>1</v>
      </c>
      <c r="N44" s="263">
        <f t="shared" si="11"/>
        <v>2.3809523809523809</v>
      </c>
      <c r="O44" s="265"/>
    </row>
    <row r="45" spans="1:15" s="284" customFormat="1" ht="20.100000000000001" customHeight="1">
      <c r="A45" s="257">
        <v>34</v>
      </c>
      <c r="B45" s="312" t="s">
        <v>323</v>
      </c>
      <c r="C45" s="261">
        <f t="shared" si="6"/>
        <v>37</v>
      </c>
      <c r="D45" s="314">
        <v>23</v>
      </c>
      <c r="E45" s="257">
        <v>0</v>
      </c>
      <c r="F45" s="313">
        <f t="shared" si="7"/>
        <v>0</v>
      </c>
      <c r="G45" s="257">
        <v>1</v>
      </c>
      <c r="H45" s="313">
        <f t="shared" si="8"/>
        <v>2.7027027027027026</v>
      </c>
      <c r="I45" s="257">
        <v>19</v>
      </c>
      <c r="J45" s="263">
        <f t="shared" si="9"/>
        <v>51.351351351351354</v>
      </c>
      <c r="K45" s="257">
        <v>16</v>
      </c>
      <c r="L45" s="263">
        <f t="shared" si="10"/>
        <v>43.243243243243242</v>
      </c>
      <c r="M45" s="257">
        <v>1</v>
      </c>
      <c r="N45" s="263">
        <f t="shared" si="11"/>
        <v>2.7027027027027026</v>
      </c>
      <c r="O45" s="265"/>
    </row>
    <row r="46" spans="1:15" s="284" customFormat="1" ht="20.100000000000001" customHeight="1">
      <c r="A46" s="257">
        <v>35</v>
      </c>
      <c r="B46" s="312" t="s">
        <v>314</v>
      </c>
      <c r="C46" s="261">
        <f>SUM(E46,G46,I46,K46,M46,O46)</f>
        <v>13</v>
      </c>
      <c r="D46" s="314">
        <v>7</v>
      </c>
      <c r="E46" s="257">
        <v>0</v>
      </c>
      <c r="F46" s="313">
        <f>E46*100/C46</f>
        <v>0</v>
      </c>
      <c r="G46" s="257">
        <v>2</v>
      </c>
      <c r="H46" s="313">
        <f>G46*100/C46</f>
        <v>15.384615384615385</v>
      </c>
      <c r="I46" s="257">
        <v>5</v>
      </c>
      <c r="J46" s="263">
        <f>I46*100/C46</f>
        <v>38.46153846153846</v>
      </c>
      <c r="K46" s="257">
        <v>4</v>
      </c>
      <c r="L46" s="263">
        <f>K46*100/C46</f>
        <v>30.76923076923077</v>
      </c>
      <c r="M46" s="257">
        <v>2</v>
      </c>
      <c r="N46" s="263">
        <f>M46*100/C46</f>
        <v>15.384615384615385</v>
      </c>
      <c r="O46" s="265"/>
    </row>
    <row r="47" spans="1:15" s="284" customFormat="1" ht="20.100000000000001" customHeight="1">
      <c r="A47" s="257">
        <v>36</v>
      </c>
      <c r="B47" s="312" t="s">
        <v>324</v>
      </c>
      <c r="C47" s="261">
        <f t="shared" si="6"/>
        <v>45</v>
      </c>
      <c r="D47" s="314">
        <v>27</v>
      </c>
      <c r="E47" s="257">
        <v>0</v>
      </c>
      <c r="F47" s="313">
        <f t="shared" si="7"/>
        <v>0</v>
      </c>
      <c r="G47" s="257">
        <v>2</v>
      </c>
      <c r="H47" s="313">
        <f t="shared" si="8"/>
        <v>4.4444444444444446</v>
      </c>
      <c r="I47" s="257">
        <v>23</v>
      </c>
      <c r="J47" s="263">
        <f t="shared" si="9"/>
        <v>51.111111111111114</v>
      </c>
      <c r="K47" s="257">
        <v>19</v>
      </c>
      <c r="L47" s="263">
        <f t="shared" si="10"/>
        <v>42.222222222222221</v>
      </c>
      <c r="M47" s="257">
        <v>1</v>
      </c>
      <c r="N47" s="263">
        <f t="shared" si="11"/>
        <v>2.2222222222222223</v>
      </c>
      <c r="O47" s="265"/>
    </row>
    <row r="48" spans="1:15" s="284" customFormat="1" ht="20.100000000000001" customHeight="1">
      <c r="A48" s="257">
        <v>37</v>
      </c>
      <c r="B48" s="312" t="s">
        <v>325</v>
      </c>
      <c r="C48" s="261">
        <f t="shared" si="6"/>
        <v>41</v>
      </c>
      <c r="D48" s="314">
        <v>29</v>
      </c>
      <c r="E48" s="257">
        <v>0</v>
      </c>
      <c r="F48" s="313">
        <f t="shared" si="7"/>
        <v>0</v>
      </c>
      <c r="G48" s="257">
        <v>2</v>
      </c>
      <c r="H48" s="313">
        <f t="shared" si="8"/>
        <v>4.8780487804878048</v>
      </c>
      <c r="I48" s="257">
        <v>16</v>
      </c>
      <c r="J48" s="263">
        <f t="shared" si="9"/>
        <v>39.024390243902438</v>
      </c>
      <c r="K48" s="257">
        <v>23</v>
      </c>
      <c r="L48" s="263">
        <f t="shared" si="10"/>
        <v>56.097560975609753</v>
      </c>
      <c r="M48" s="257">
        <v>0</v>
      </c>
      <c r="N48" s="263">
        <f t="shared" si="11"/>
        <v>0</v>
      </c>
      <c r="O48" s="265"/>
    </row>
    <row r="49" spans="1:16" s="284" customFormat="1" ht="20.100000000000001" customHeight="1">
      <c r="A49" s="257">
        <v>38</v>
      </c>
      <c r="B49" s="312" t="s">
        <v>326</v>
      </c>
      <c r="C49" s="261">
        <f t="shared" si="6"/>
        <v>33</v>
      </c>
      <c r="D49" s="314">
        <v>22</v>
      </c>
      <c r="E49" s="257">
        <v>0</v>
      </c>
      <c r="F49" s="313">
        <f t="shared" si="7"/>
        <v>0</v>
      </c>
      <c r="G49" s="257">
        <v>2</v>
      </c>
      <c r="H49" s="313">
        <f t="shared" si="8"/>
        <v>6.0606060606060606</v>
      </c>
      <c r="I49" s="257">
        <v>15</v>
      </c>
      <c r="J49" s="263">
        <f t="shared" si="9"/>
        <v>45.454545454545453</v>
      </c>
      <c r="K49" s="257">
        <v>15</v>
      </c>
      <c r="L49" s="263">
        <f t="shared" si="10"/>
        <v>45.454545454545453</v>
      </c>
      <c r="M49" s="257">
        <v>1</v>
      </c>
      <c r="N49" s="263">
        <f t="shared" si="11"/>
        <v>3.0303030303030303</v>
      </c>
      <c r="O49" s="265"/>
    </row>
    <row r="50" spans="1:16" s="284" customFormat="1" ht="20.100000000000001" customHeight="1">
      <c r="A50" s="257">
        <v>39</v>
      </c>
      <c r="B50" s="312" t="s">
        <v>327</v>
      </c>
      <c r="C50" s="261">
        <f>SUM(E50,G50,I50,K50,M50,O50)</f>
        <v>23</v>
      </c>
      <c r="D50" s="314">
        <v>2</v>
      </c>
      <c r="E50" s="257">
        <v>0</v>
      </c>
      <c r="F50" s="313">
        <f t="shared" si="7"/>
        <v>0</v>
      </c>
      <c r="G50" s="257">
        <v>0</v>
      </c>
      <c r="H50" s="313">
        <f t="shared" si="8"/>
        <v>0</v>
      </c>
      <c r="I50" s="257">
        <v>4</v>
      </c>
      <c r="J50" s="263">
        <f t="shared" si="9"/>
        <v>17.391304347826086</v>
      </c>
      <c r="K50" s="257">
        <v>17</v>
      </c>
      <c r="L50" s="263">
        <f t="shared" si="10"/>
        <v>73.913043478260875</v>
      </c>
      <c r="M50" s="257">
        <v>2</v>
      </c>
      <c r="N50" s="263">
        <f t="shared" si="11"/>
        <v>8.695652173913043</v>
      </c>
      <c r="O50" s="265"/>
    </row>
    <row r="51" spans="1:16" s="317" customFormat="1" ht="24.95" customHeight="1">
      <c r="A51" s="359" t="s">
        <v>474</v>
      </c>
      <c r="B51" s="359"/>
      <c r="C51" s="285">
        <f>SUM(C12:C50)</f>
        <v>1277</v>
      </c>
      <c r="D51" s="285">
        <f>SUM(D12:D50)</f>
        <v>304</v>
      </c>
      <c r="E51" s="285">
        <f>SUM(E12:E50)</f>
        <v>18</v>
      </c>
      <c r="F51" s="316">
        <f>E51*100/C51</f>
        <v>1.4095536413469067</v>
      </c>
      <c r="G51" s="285">
        <f>SUM(G12:G50)</f>
        <v>91</v>
      </c>
      <c r="H51" s="316">
        <f>G51*100/C51</f>
        <v>7.1260767423649174</v>
      </c>
      <c r="I51" s="285">
        <f>SUM(I12:I50)</f>
        <v>390</v>
      </c>
      <c r="J51" s="286">
        <f>I51*100/C51</f>
        <v>30.540328895849647</v>
      </c>
      <c r="K51" s="285">
        <f>SUM(K12:K50)</f>
        <v>684</v>
      </c>
      <c r="L51" s="286">
        <f>K51*100/C51</f>
        <v>53.563038371182458</v>
      </c>
      <c r="M51" s="285">
        <f>SUM(M12:M50)</f>
        <v>94</v>
      </c>
      <c r="N51" s="286">
        <f>M51*100/C51</f>
        <v>7.3610023492560686</v>
      </c>
      <c r="O51" s="285">
        <f>SUM(O12:O50)</f>
        <v>0</v>
      </c>
    </row>
    <row r="52" spans="1:16" s="284" customFormat="1" ht="24.95" customHeight="1">
      <c r="A52" s="389" t="s">
        <v>427</v>
      </c>
      <c r="B52" s="390"/>
      <c r="C52" s="390"/>
      <c r="D52" s="390"/>
      <c r="E52" s="307"/>
      <c r="F52" s="308"/>
      <c r="G52" s="309"/>
      <c r="H52" s="308"/>
      <c r="I52" s="309"/>
      <c r="J52" s="310"/>
      <c r="K52" s="309"/>
      <c r="L52" s="309"/>
      <c r="M52" s="309"/>
      <c r="N52" s="309"/>
      <c r="O52" s="311"/>
    </row>
    <row r="53" spans="1:16" s="284" customFormat="1" ht="20.45" customHeight="1">
      <c r="A53" s="257">
        <v>1</v>
      </c>
      <c r="B53" s="237" t="s">
        <v>429</v>
      </c>
      <c r="C53" s="261">
        <f>SUM(E53,G53,I53,K53,M53,O53)</f>
        <v>55</v>
      </c>
      <c r="D53" s="262"/>
      <c r="E53" s="257">
        <v>2</v>
      </c>
      <c r="F53" s="313">
        <f t="shared" ref="F53:F96" si="12">E53*100/C53</f>
        <v>3.6363636363636362</v>
      </c>
      <c r="G53" s="257">
        <v>1</v>
      </c>
      <c r="H53" s="313">
        <f t="shared" ref="H53:H96" si="13">G53*100/C53</f>
        <v>1.8181818181818181</v>
      </c>
      <c r="I53" s="257">
        <v>12</v>
      </c>
      <c r="J53" s="263">
        <f t="shared" ref="J53:J96" si="14">I53*100/C53</f>
        <v>21.818181818181817</v>
      </c>
      <c r="K53" s="257">
        <v>31</v>
      </c>
      <c r="L53" s="263">
        <f t="shared" ref="L53:L96" si="15">K53*100/C53</f>
        <v>56.363636363636367</v>
      </c>
      <c r="M53" s="257">
        <v>9</v>
      </c>
      <c r="N53" s="263">
        <f t="shared" ref="N53:N96" si="16">M53*100/C53</f>
        <v>16.363636363636363</v>
      </c>
      <c r="O53" s="318"/>
      <c r="P53" s="288" t="s">
        <v>762</v>
      </c>
    </row>
    <row r="54" spans="1:16" s="284" customFormat="1" ht="20.45" customHeight="1">
      <c r="A54" s="257">
        <v>2</v>
      </c>
      <c r="B54" s="237" t="s">
        <v>430</v>
      </c>
      <c r="C54" s="261">
        <f t="shared" ref="C54:C95" si="17">SUM(E54,G54,I54,K54,M54,O54)</f>
        <v>36</v>
      </c>
      <c r="D54" s="262"/>
      <c r="E54" s="257">
        <v>3</v>
      </c>
      <c r="F54" s="313">
        <f t="shared" si="12"/>
        <v>8.3333333333333339</v>
      </c>
      <c r="G54" s="257">
        <v>1</v>
      </c>
      <c r="H54" s="313">
        <f t="shared" si="13"/>
        <v>2.7777777777777777</v>
      </c>
      <c r="I54" s="257">
        <v>10</v>
      </c>
      <c r="J54" s="263">
        <f t="shared" si="14"/>
        <v>27.777777777777779</v>
      </c>
      <c r="K54" s="257">
        <v>17</v>
      </c>
      <c r="L54" s="263">
        <f t="shared" si="15"/>
        <v>47.222222222222221</v>
      </c>
      <c r="M54" s="257">
        <v>5</v>
      </c>
      <c r="N54" s="263">
        <f t="shared" si="16"/>
        <v>13.888888888888889</v>
      </c>
      <c r="O54" s="318"/>
    </row>
    <row r="55" spans="1:16" s="284" customFormat="1" ht="20.45" customHeight="1">
      <c r="A55" s="257">
        <v>3</v>
      </c>
      <c r="B55" s="237" t="s">
        <v>431</v>
      </c>
      <c r="C55" s="261">
        <f t="shared" si="17"/>
        <v>57</v>
      </c>
      <c r="D55" s="262"/>
      <c r="E55" s="257">
        <v>0</v>
      </c>
      <c r="F55" s="313">
        <f t="shared" si="12"/>
        <v>0</v>
      </c>
      <c r="G55" s="257">
        <v>5</v>
      </c>
      <c r="H55" s="313">
        <f t="shared" si="13"/>
        <v>8.7719298245614041</v>
      </c>
      <c r="I55" s="257">
        <v>19</v>
      </c>
      <c r="J55" s="263">
        <f t="shared" si="14"/>
        <v>33.333333333333336</v>
      </c>
      <c r="K55" s="257">
        <v>29</v>
      </c>
      <c r="L55" s="263">
        <f t="shared" si="15"/>
        <v>50.877192982456137</v>
      </c>
      <c r="M55" s="257">
        <v>4</v>
      </c>
      <c r="N55" s="263">
        <f t="shared" si="16"/>
        <v>7.0175438596491224</v>
      </c>
      <c r="O55" s="318"/>
      <c r="P55" s="288" t="s">
        <v>763</v>
      </c>
    </row>
    <row r="56" spans="1:16" s="284" customFormat="1" ht="20.45" customHeight="1">
      <c r="A56" s="257">
        <v>4</v>
      </c>
      <c r="B56" s="237" t="s">
        <v>432</v>
      </c>
      <c r="C56" s="261">
        <f t="shared" si="17"/>
        <v>32</v>
      </c>
      <c r="D56" s="262"/>
      <c r="E56" s="257">
        <v>0</v>
      </c>
      <c r="F56" s="313">
        <f t="shared" si="12"/>
        <v>0</v>
      </c>
      <c r="G56" s="257">
        <v>2</v>
      </c>
      <c r="H56" s="313">
        <f t="shared" si="13"/>
        <v>6.25</v>
      </c>
      <c r="I56" s="257">
        <v>6</v>
      </c>
      <c r="J56" s="263">
        <f t="shared" si="14"/>
        <v>18.75</v>
      </c>
      <c r="K56" s="257">
        <v>21</v>
      </c>
      <c r="L56" s="263">
        <f t="shared" si="15"/>
        <v>65.625</v>
      </c>
      <c r="M56" s="257">
        <v>3</v>
      </c>
      <c r="N56" s="263">
        <f t="shared" si="16"/>
        <v>9.375</v>
      </c>
      <c r="O56" s="318"/>
    </row>
    <row r="57" spans="1:16" s="284" customFormat="1" ht="20.45" customHeight="1">
      <c r="A57" s="257">
        <v>5</v>
      </c>
      <c r="B57" s="237" t="s">
        <v>433</v>
      </c>
      <c r="C57" s="261">
        <f t="shared" si="17"/>
        <v>43</v>
      </c>
      <c r="D57" s="262"/>
      <c r="E57" s="257">
        <v>0</v>
      </c>
      <c r="F57" s="313">
        <f t="shared" si="12"/>
        <v>0</v>
      </c>
      <c r="G57" s="257">
        <v>3</v>
      </c>
      <c r="H57" s="313">
        <f t="shared" si="13"/>
        <v>6.9767441860465116</v>
      </c>
      <c r="I57" s="257">
        <v>14</v>
      </c>
      <c r="J57" s="263">
        <f t="shared" si="14"/>
        <v>32.558139534883722</v>
      </c>
      <c r="K57" s="257">
        <v>22</v>
      </c>
      <c r="L57" s="263">
        <f t="shared" si="15"/>
        <v>51.162790697674417</v>
      </c>
      <c r="M57" s="257">
        <v>4</v>
      </c>
      <c r="N57" s="263">
        <f t="shared" si="16"/>
        <v>9.3023255813953494</v>
      </c>
      <c r="O57" s="318"/>
    </row>
    <row r="58" spans="1:16" s="284" customFormat="1" ht="20.45" customHeight="1">
      <c r="A58" s="257">
        <v>6</v>
      </c>
      <c r="B58" s="237" t="s">
        <v>434</v>
      </c>
      <c r="C58" s="261">
        <f t="shared" si="17"/>
        <v>58</v>
      </c>
      <c r="D58" s="262"/>
      <c r="E58" s="257">
        <v>0</v>
      </c>
      <c r="F58" s="313">
        <f t="shared" si="12"/>
        <v>0</v>
      </c>
      <c r="G58" s="257">
        <v>1</v>
      </c>
      <c r="H58" s="313">
        <f t="shared" si="13"/>
        <v>1.7241379310344827</v>
      </c>
      <c r="I58" s="257">
        <v>5</v>
      </c>
      <c r="J58" s="263">
        <f t="shared" si="14"/>
        <v>8.6206896551724146</v>
      </c>
      <c r="K58" s="257">
        <v>46</v>
      </c>
      <c r="L58" s="263">
        <f t="shared" si="15"/>
        <v>79.310344827586206</v>
      </c>
      <c r="M58" s="257">
        <v>6</v>
      </c>
      <c r="N58" s="263">
        <f t="shared" si="16"/>
        <v>10.344827586206897</v>
      </c>
      <c r="O58" s="318"/>
      <c r="P58" s="288" t="s">
        <v>764</v>
      </c>
    </row>
    <row r="59" spans="1:16" s="284" customFormat="1" ht="20.45" customHeight="1">
      <c r="A59" s="257">
        <v>7</v>
      </c>
      <c r="B59" s="237" t="s">
        <v>435</v>
      </c>
      <c r="C59" s="261">
        <f t="shared" si="17"/>
        <v>22</v>
      </c>
      <c r="D59" s="262"/>
      <c r="E59" s="257">
        <v>0</v>
      </c>
      <c r="F59" s="313">
        <f t="shared" si="12"/>
        <v>0</v>
      </c>
      <c r="G59" s="257">
        <v>0</v>
      </c>
      <c r="H59" s="313">
        <f t="shared" si="13"/>
        <v>0</v>
      </c>
      <c r="I59" s="257">
        <v>3</v>
      </c>
      <c r="J59" s="263">
        <f t="shared" si="14"/>
        <v>13.636363636363637</v>
      </c>
      <c r="K59" s="257">
        <v>18</v>
      </c>
      <c r="L59" s="263">
        <f t="shared" si="15"/>
        <v>81.818181818181813</v>
      </c>
      <c r="M59" s="257">
        <v>1</v>
      </c>
      <c r="N59" s="263">
        <f t="shared" si="16"/>
        <v>4.5454545454545459</v>
      </c>
      <c r="O59" s="318"/>
    </row>
    <row r="60" spans="1:16" s="284" customFormat="1" ht="20.45" customHeight="1">
      <c r="A60" s="257">
        <v>8</v>
      </c>
      <c r="B60" s="237" t="s">
        <v>436</v>
      </c>
      <c r="C60" s="261">
        <f t="shared" si="17"/>
        <v>18</v>
      </c>
      <c r="D60" s="262"/>
      <c r="E60" s="257">
        <v>1</v>
      </c>
      <c r="F60" s="313">
        <f t="shared" si="12"/>
        <v>5.5555555555555554</v>
      </c>
      <c r="G60" s="257">
        <v>4</v>
      </c>
      <c r="H60" s="313">
        <f t="shared" si="13"/>
        <v>22.222222222222221</v>
      </c>
      <c r="I60" s="257">
        <v>4</v>
      </c>
      <c r="J60" s="263">
        <f t="shared" si="14"/>
        <v>22.222222222222221</v>
      </c>
      <c r="K60" s="257">
        <v>7</v>
      </c>
      <c r="L60" s="263">
        <f t="shared" si="15"/>
        <v>38.888888888888886</v>
      </c>
      <c r="M60" s="257">
        <v>2</v>
      </c>
      <c r="N60" s="263">
        <f t="shared" si="16"/>
        <v>11.111111111111111</v>
      </c>
      <c r="O60" s="318"/>
    </row>
    <row r="61" spans="1:16" s="284" customFormat="1" ht="20.45" customHeight="1">
      <c r="A61" s="257">
        <v>9</v>
      </c>
      <c r="B61" s="237" t="s">
        <v>437</v>
      </c>
      <c r="C61" s="261">
        <f t="shared" si="17"/>
        <v>41</v>
      </c>
      <c r="D61" s="262">
        <v>1</v>
      </c>
      <c r="E61" s="257">
        <v>0</v>
      </c>
      <c r="F61" s="313">
        <f t="shared" si="12"/>
        <v>0</v>
      </c>
      <c r="G61" s="257">
        <v>1</v>
      </c>
      <c r="H61" s="313">
        <f t="shared" si="13"/>
        <v>2.4390243902439024</v>
      </c>
      <c r="I61" s="257">
        <v>8</v>
      </c>
      <c r="J61" s="263">
        <f t="shared" si="14"/>
        <v>19.512195121951219</v>
      </c>
      <c r="K61" s="257">
        <v>31</v>
      </c>
      <c r="L61" s="263">
        <f t="shared" si="15"/>
        <v>75.609756097560975</v>
      </c>
      <c r="M61" s="257">
        <v>1</v>
      </c>
      <c r="N61" s="263">
        <f t="shared" si="16"/>
        <v>2.4390243902439024</v>
      </c>
      <c r="O61" s="318"/>
    </row>
    <row r="62" spans="1:16" s="284" customFormat="1" ht="20.45" customHeight="1">
      <c r="A62" s="257">
        <v>10</v>
      </c>
      <c r="B62" s="237" t="s">
        <v>438</v>
      </c>
      <c r="C62" s="261">
        <f t="shared" si="17"/>
        <v>25</v>
      </c>
      <c r="D62" s="262"/>
      <c r="E62" s="257">
        <v>0</v>
      </c>
      <c r="F62" s="313">
        <f t="shared" si="12"/>
        <v>0</v>
      </c>
      <c r="G62" s="257">
        <v>2</v>
      </c>
      <c r="H62" s="313">
        <f t="shared" si="13"/>
        <v>8</v>
      </c>
      <c r="I62" s="257">
        <v>5</v>
      </c>
      <c r="J62" s="263">
        <f t="shared" si="14"/>
        <v>20</v>
      </c>
      <c r="K62" s="257">
        <v>18</v>
      </c>
      <c r="L62" s="263">
        <f t="shared" si="15"/>
        <v>72</v>
      </c>
      <c r="M62" s="257">
        <v>0</v>
      </c>
      <c r="N62" s="263">
        <f t="shared" si="16"/>
        <v>0</v>
      </c>
      <c r="O62" s="318"/>
    </row>
    <row r="63" spans="1:16" s="284" customFormat="1" ht="20.45" customHeight="1">
      <c r="A63" s="257">
        <v>11</v>
      </c>
      <c r="B63" s="237" t="s">
        <v>439</v>
      </c>
      <c r="C63" s="261">
        <f t="shared" si="17"/>
        <v>59</v>
      </c>
      <c r="D63" s="262"/>
      <c r="E63" s="257">
        <v>0</v>
      </c>
      <c r="F63" s="313">
        <f t="shared" si="12"/>
        <v>0</v>
      </c>
      <c r="G63" s="257">
        <v>1</v>
      </c>
      <c r="H63" s="313">
        <f t="shared" si="13"/>
        <v>1.6949152542372881</v>
      </c>
      <c r="I63" s="257">
        <v>17</v>
      </c>
      <c r="J63" s="263">
        <f t="shared" si="14"/>
        <v>28.8135593220339</v>
      </c>
      <c r="K63" s="257">
        <v>41</v>
      </c>
      <c r="L63" s="263">
        <f t="shared" si="15"/>
        <v>69.491525423728817</v>
      </c>
      <c r="M63" s="257">
        <v>0</v>
      </c>
      <c r="N63" s="263">
        <f t="shared" si="16"/>
        <v>0</v>
      </c>
      <c r="O63" s="318"/>
      <c r="P63" s="288" t="s">
        <v>768</v>
      </c>
    </row>
    <row r="64" spans="1:16" s="284" customFormat="1" ht="20.45" customHeight="1">
      <c r="A64" s="257">
        <v>12</v>
      </c>
      <c r="B64" s="237" t="s">
        <v>473</v>
      </c>
      <c r="C64" s="261">
        <f t="shared" si="17"/>
        <v>16</v>
      </c>
      <c r="D64" s="262"/>
      <c r="E64" s="257">
        <v>0</v>
      </c>
      <c r="F64" s="313">
        <f t="shared" si="12"/>
        <v>0</v>
      </c>
      <c r="G64" s="257">
        <v>1</v>
      </c>
      <c r="H64" s="313">
        <f t="shared" si="13"/>
        <v>6.25</v>
      </c>
      <c r="I64" s="257">
        <v>3</v>
      </c>
      <c r="J64" s="263">
        <f t="shared" si="14"/>
        <v>18.75</v>
      </c>
      <c r="K64" s="257">
        <v>12</v>
      </c>
      <c r="L64" s="263">
        <f t="shared" si="15"/>
        <v>75</v>
      </c>
      <c r="M64" s="257">
        <v>0</v>
      </c>
      <c r="N64" s="263">
        <f t="shared" si="16"/>
        <v>0</v>
      </c>
      <c r="O64" s="318"/>
    </row>
    <row r="65" spans="1:16" s="284" customFormat="1" ht="20.45" customHeight="1">
      <c r="A65" s="257">
        <v>13</v>
      </c>
      <c r="B65" s="237" t="s">
        <v>440</v>
      </c>
      <c r="C65" s="261">
        <f t="shared" si="17"/>
        <v>40</v>
      </c>
      <c r="D65" s="262"/>
      <c r="E65" s="257">
        <v>0</v>
      </c>
      <c r="F65" s="313">
        <f t="shared" si="12"/>
        <v>0</v>
      </c>
      <c r="G65" s="257">
        <v>1</v>
      </c>
      <c r="H65" s="313">
        <f t="shared" si="13"/>
        <v>2.5</v>
      </c>
      <c r="I65" s="257">
        <v>2</v>
      </c>
      <c r="J65" s="263">
        <f t="shared" si="14"/>
        <v>5</v>
      </c>
      <c r="K65" s="257">
        <v>33</v>
      </c>
      <c r="L65" s="263">
        <f t="shared" si="15"/>
        <v>82.5</v>
      </c>
      <c r="M65" s="257">
        <v>4</v>
      </c>
      <c r="N65" s="263">
        <f t="shared" si="16"/>
        <v>10</v>
      </c>
      <c r="O65" s="318"/>
    </row>
    <row r="66" spans="1:16" s="284" customFormat="1" ht="20.45" customHeight="1">
      <c r="A66" s="257">
        <v>14</v>
      </c>
      <c r="B66" s="237" t="s">
        <v>441</v>
      </c>
      <c r="C66" s="261">
        <f t="shared" si="17"/>
        <v>34</v>
      </c>
      <c r="D66" s="262">
        <v>1</v>
      </c>
      <c r="E66" s="257">
        <v>0</v>
      </c>
      <c r="F66" s="313">
        <f t="shared" si="12"/>
        <v>0</v>
      </c>
      <c r="G66" s="257">
        <v>1</v>
      </c>
      <c r="H66" s="313">
        <f t="shared" si="13"/>
        <v>2.9411764705882355</v>
      </c>
      <c r="I66" s="257">
        <v>3</v>
      </c>
      <c r="J66" s="263">
        <f t="shared" si="14"/>
        <v>8.8235294117647065</v>
      </c>
      <c r="K66" s="257">
        <v>23</v>
      </c>
      <c r="L66" s="263">
        <f t="shared" si="15"/>
        <v>67.647058823529406</v>
      </c>
      <c r="M66" s="257">
        <v>7</v>
      </c>
      <c r="N66" s="263">
        <f t="shared" si="16"/>
        <v>20.588235294117649</v>
      </c>
      <c r="O66" s="318"/>
    </row>
    <row r="67" spans="1:16" s="284" customFormat="1" ht="20.45" customHeight="1">
      <c r="A67" s="257">
        <v>15</v>
      </c>
      <c r="B67" s="237" t="s">
        <v>442</v>
      </c>
      <c r="C67" s="261">
        <f t="shared" si="17"/>
        <v>35</v>
      </c>
      <c r="D67" s="262"/>
      <c r="E67" s="257">
        <v>0</v>
      </c>
      <c r="F67" s="313">
        <f t="shared" si="12"/>
        <v>0</v>
      </c>
      <c r="G67" s="257">
        <v>0</v>
      </c>
      <c r="H67" s="313">
        <f t="shared" si="13"/>
        <v>0</v>
      </c>
      <c r="I67" s="257">
        <v>6</v>
      </c>
      <c r="J67" s="263">
        <f t="shared" si="14"/>
        <v>17.142857142857142</v>
      </c>
      <c r="K67" s="257">
        <v>29</v>
      </c>
      <c r="L67" s="263">
        <f t="shared" si="15"/>
        <v>82.857142857142861</v>
      </c>
      <c r="M67" s="257">
        <v>0</v>
      </c>
      <c r="N67" s="263">
        <f t="shared" si="16"/>
        <v>0</v>
      </c>
      <c r="O67" s="318"/>
    </row>
    <row r="68" spans="1:16" s="284" customFormat="1" ht="20.45" customHeight="1">
      <c r="A68" s="257">
        <v>16</v>
      </c>
      <c r="B68" s="237" t="s">
        <v>443</v>
      </c>
      <c r="C68" s="261">
        <f t="shared" si="17"/>
        <v>31</v>
      </c>
      <c r="D68" s="262"/>
      <c r="E68" s="257">
        <v>0</v>
      </c>
      <c r="F68" s="313">
        <f t="shared" si="12"/>
        <v>0</v>
      </c>
      <c r="G68" s="257">
        <v>1</v>
      </c>
      <c r="H68" s="313">
        <f t="shared" si="13"/>
        <v>3.225806451612903</v>
      </c>
      <c r="I68" s="257">
        <v>6</v>
      </c>
      <c r="J68" s="263">
        <f t="shared" si="14"/>
        <v>19.35483870967742</v>
      </c>
      <c r="K68" s="257">
        <v>24</v>
      </c>
      <c r="L68" s="263">
        <f t="shared" si="15"/>
        <v>77.41935483870968</v>
      </c>
      <c r="M68" s="257">
        <v>0</v>
      </c>
      <c r="N68" s="263">
        <f t="shared" si="16"/>
        <v>0</v>
      </c>
      <c r="O68" s="318"/>
    </row>
    <row r="69" spans="1:16" s="284" customFormat="1" ht="20.45" customHeight="1">
      <c r="A69" s="257">
        <v>17</v>
      </c>
      <c r="B69" s="237" t="s">
        <v>444</v>
      </c>
      <c r="C69" s="261">
        <f t="shared" si="17"/>
        <v>36</v>
      </c>
      <c r="D69" s="262"/>
      <c r="E69" s="257">
        <v>0</v>
      </c>
      <c r="F69" s="313">
        <f t="shared" si="12"/>
        <v>0</v>
      </c>
      <c r="G69" s="257">
        <v>1</v>
      </c>
      <c r="H69" s="313">
        <f t="shared" si="13"/>
        <v>2.7777777777777777</v>
      </c>
      <c r="I69" s="257">
        <v>7</v>
      </c>
      <c r="J69" s="263">
        <f t="shared" si="14"/>
        <v>19.444444444444443</v>
      </c>
      <c r="K69" s="257">
        <v>27</v>
      </c>
      <c r="L69" s="263">
        <f t="shared" si="15"/>
        <v>75</v>
      </c>
      <c r="M69" s="257">
        <v>1</v>
      </c>
      <c r="N69" s="263">
        <f t="shared" si="16"/>
        <v>2.7777777777777777</v>
      </c>
      <c r="O69" s="318"/>
    </row>
    <row r="70" spans="1:16" s="284" customFormat="1" ht="20.45" customHeight="1">
      <c r="A70" s="257">
        <v>18</v>
      </c>
      <c r="B70" s="237" t="s">
        <v>445</v>
      </c>
      <c r="C70" s="261">
        <f t="shared" si="17"/>
        <v>31</v>
      </c>
      <c r="D70" s="314">
        <v>28</v>
      </c>
      <c r="E70" s="257">
        <v>1</v>
      </c>
      <c r="F70" s="313">
        <f t="shared" si="12"/>
        <v>3.225806451612903</v>
      </c>
      <c r="G70" s="257">
        <v>2</v>
      </c>
      <c r="H70" s="313">
        <f t="shared" si="13"/>
        <v>6.4516129032258061</v>
      </c>
      <c r="I70" s="257">
        <v>2</v>
      </c>
      <c r="J70" s="263">
        <f t="shared" si="14"/>
        <v>6.4516129032258061</v>
      </c>
      <c r="K70" s="257">
        <v>23</v>
      </c>
      <c r="L70" s="263">
        <f t="shared" si="15"/>
        <v>74.193548387096769</v>
      </c>
      <c r="M70" s="257">
        <v>3</v>
      </c>
      <c r="N70" s="263">
        <f t="shared" si="16"/>
        <v>9.67741935483871</v>
      </c>
      <c r="O70" s="318"/>
    </row>
    <row r="71" spans="1:16" s="284" customFormat="1" ht="20.45" customHeight="1">
      <c r="A71" s="257">
        <v>19</v>
      </c>
      <c r="B71" s="237" t="s">
        <v>447</v>
      </c>
      <c r="C71" s="261">
        <f t="shared" si="17"/>
        <v>27</v>
      </c>
      <c r="D71" s="314">
        <v>2</v>
      </c>
      <c r="E71" s="257">
        <v>0</v>
      </c>
      <c r="F71" s="313">
        <f t="shared" si="12"/>
        <v>0</v>
      </c>
      <c r="G71" s="257">
        <v>0</v>
      </c>
      <c r="H71" s="313">
        <f t="shared" si="13"/>
        <v>0</v>
      </c>
      <c r="I71" s="257">
        <v>3</v>
      </c>
      <c r="J71" s="263">
        <f t="shared" si="14"/>
        <v>11.111111111111111</v>
      </c>
      <c r="K71" s="257">
        <v>23</v>
      </c>
      <c r="L71" s="263">
        <f t="shared" si="15"/>
        <v>85.18518518518519</v>
      </c>
      <c r="M71" s="257">
        <v>1</v>
      </c>
      <c r="N71" s="263">
        <f t="shared" si="16"/>
        <v>3.7037037037037037</v>
      </c>
      <c r="O71" s="318"/>
    </row>
    <row r="72" spans="1:16" s="284" customFormat="1" ht="20.45" customHeight="1">
      <c r="A72" s="257">
        <v>20</v>
      </c>
      <c r="B72" s="237" t="s">
        <v>448</v>
      </c>
      <c r="C72" s="261">
        <f t="shared" si="17"/>
        <v>46</v>
      </c>
      <c r="D72" s="314">
        <v>1</v>
      </c>
      <c r="E72" s="257">
        <v>0</v>
      </c>
      <c r="F72" s="313">
        <f t="shared" si="12"/>
        <v>0</v>
      </c>
      <c r="G72" s="257">
        <v>0</v>
      </c>
      <c r="H72" s="313">
        <f t="shared" si="13"/>
        <v>0</v>
      </c>
      <c r="I72" s="257">
        <v>3</v>
      </c>
      <c r="J72" s="263">
        <f t="shared" si="14"/>
        <v>6.5217391304347823</v>
      </c>
      <c r="K72" s="257">
        <v>41</v>
      </c>
      <c r="L72" s="263">
        <f t="shared" si="15"/>
        <v>89.130434782608702</v>
      </c>
      <c r="M72" s="257">
        <v>2</v>
      </c>
      <c r="N72" s="263">
        <f t="shared" si="16"/>
        <v>4.3478260869565215</v>
      </c>
      <c r="O72" s="318"/>
      <c r="P72" s="288" t="s">
        <v>765</v>
      </c>
    </row>
    <row r="73" spans="1:16" s="284" customFormat="1" ht="20.45" customHeight="1">
      <c r="A73" s="257">
        <v>21</v>
      </c>
      <c r="B73" s="237" t="s">
        <v>449</v>
      </c>
      <c r="C73" s="261">
        <f t="shared" si="17"/>
        <v>43</v>
      </c>
      <c r="D73" s="314">
        <v>20</v>
      </c>
      <c r="E73" s="257">
        <v>0</v>
      </c>
      <c r="F73" s="313">
        <f t="shared" si="12"/>
        <v>0</v>
      </c>
      <c r="G73" s="257">
        <v>2</v>
      </c>
      <c r="H73" s="313">
        <f t="shared" si="13"/>
        <v>4.6511627906976747</v>
      </c>
      <c r="I73" s="257">
        <v>8</v>
      </c>
      <c r="J73" s="263">
        <f t="shared" si="14"/>
        <v>18.604651162790699</v>
      </c>
      <c r="K73" s="257">
        <v>33</v>
      </c>
      <c r="L73" s="263">
        <f t="shared" si="15"/>
        <v>76.744186046511629</v>
      </c>
      <c r="M73" s="257">
        <v>0</v>
      </c>
      <c r="N73" s="263">
        <f t="shared" si="16"/>
        <v>0</v>
      </c>
      <c r="O73" s="318"/>
    </row>
    <row r="74" spans="1:16" s="284" customFormat="1" ht="20.45" customHeight="1">
      <c r="A74" s="257">
        <v>22</v>
      </c>
      <c r="B74" s="237" t="s">
        <v>450</v>
      </c>
      <c r="C74" s="261">
        <f t="shared" si="17"/>
        <v>40</v>
      </c>
      <c r="D74" s="314">
        <v>11</v>
      </c>
      <c r="E74" s="257">
        <v>0</v>
      </c>
      <c r="F74" s="313">
        <f t="shared" si="12"/>
        <v>0</v>
      </c>
      <c r="G74" s="257">
        <v>2</v>
      </c>
      <c r="H74" s="313">
        <f t="shared" si="13"/>
        <v>5</v>
      </c>
      <c r="I74" s="257">
        <v>7</v>
      </c>
      <c r="J74" s="263">
        <f t="shared" si="14"/>
        <v>17.5</v>
      </c>
      <c r="K74" s="257">
        <v>27</v>
      </c>
      <c r="L74" s="263">
        <f t="shared" si="15"/>
        <v>67.5</v>
      </c>
      <c r="M74" s="257">
        <v>4</v>
      </c>
      <c r="N74" s="263">
        <f t="shared" si="16"/>
        <v>10</v>
      </c>
      <c r="O74" s="318"/>
    </row>
    <row r="75" spans="1:16" s="284" customFormat="1" ht="20.45" customHeight="1">
      <c r="A75" s="257">
        <v>23</v>
      </c>
      <c r="B75" s="237" t="s">
        <v>451</v>
      </c>
      <c r="C75" s="261">
        <f t="shared" si="17"/>
        <v>37</v>
      </c>
      <c r="D75" s="314">
        <v>7</v>
      </c>
      <c r="E75" s="257">
        <v>0</v>
      </c>
      <c r="F75" s="313">
        <f t="shared" si="12"/>
        <v>0</v>
      </c>
      <c r="G75" s="257">
        <v>1</v>
      </c>
      <c r="H75" s="313">
        <f t="shared" si="13"/>
        <v>2.7027027027027026</v>
      </c>
      <c r="I75" s="257">
        <v>2</v>
      </c>
      <c r="J75" s="263">
        <f t="shared" si="14"/>
        <v>5.4054054054054053</v>
      </c>
      <c r="K75" s="257">
        <v>30</v>
      </c>
      <c r="L75" s="263">
        <f t="shared" si="15"/>
        <v>81.081081081081081</v>
      </c>
      <c r="M75" s="257">
        <v>4</v>
      </c>
      <c r="N75" s="263">
        <f t="shared" si="16"/>
        <v>10.810810810810811</v>
      </c>
      <c r="O75" s="318"/>
    </row>
    <row r="76" spans="1:16" s="284" customFormat="1" ht="20.45" customHeight="1">
      <c r="A76" s="257">
        <v>24</v>
      </c>
      <c r="B76" s="237" t="s">
        <v>452</v>
      </c>
      <c r="C76" s="261">
        <f t="shared" si="17"/>
        <v>40</v>
      </c>
      <c r="D76" s="314">
        <v>6</v>
      </c>
      <c r="E76" s="257">
        <v>3</v>
      </c>
      <c r="F76" s="313">
        <f t="shared" si="12"/>
        <v>7.5</v>
      </c>
      <c r="G76" s="257">
        <v>6</v>
      </c>
      <c r="H76" s="313">
        <f t="shared" si="13"/>
        <v>15</v>
      </c>
      <c r="I76" s="257">
        <v>13</v>
      </c>
      <c r="J76" s="263">
        <f t="shared" si="14"/>
        <v>32.5</v>
      </c>
      <c r="K76" s="257">
        <v>17</v>
      </c>
      <c r="L76" s="263">
        <f t="shared" si="15"/>
        <v>42.5</v>
      </c>
      <c r="M76" s="257">
        <v>1</v>
      </c>
      <c r="N76" s="263">
        <f t="shared" si="16"/>
        <v>2.5</v>
      </c>
      <c r="O76" s="318"/>
    </row>
    <row r="77" spans="1:16" s="284" customFormat="1" ht="20.45" customHeight="1">
      <c r="A77" s="257">
        <v>25</v>
      </c>
      <c r="B77" s="237" t="s">
        <v>454</v>
      </c>
      <c r="C77" s="261">
        <f t="shared" si="17"/>
        <v>49</v>
      </c>
      <c r="D77" s="314">
        <v>19</v>
      </c>
      <c r="E77" s="257">
        <v>0</v>
      </c>
      <c r="F77" s="313">
        <f t="shared" si="12"/>
        <v>0</v>
      </c>
      <c r="G77" s="257">
        <v>1</v>
      </c>
      <c r="H77" s="313">
        <f t="shared" si="13"/>
        <v>2.0408163265306123</v>
      </c>
      <c r="I77" s="257">
        <v>12</v>
      </c>
      <c r="J77" s="263">
        <f t="shared" si="14"/>
        <v>24.489795918367346</v>
      </c>
      <c r="K77" s="257">
        <v>34</v>
      </c>
      <c r="L77" s="263">
        <f t="shared" si="15"/>
        <v>69.387755102040813</v>
      </c>
      <c r="M77" s="257">
        <v>2</v>
      </c>
      <c r="N77" s="263">
        <f t="shared" si="16"/>
        <v>4.0816326530612246</v>
      </c>
      <c r="O77" s="318"/>
    </row>
    <row r="78" spans="1:16" s="284" customFormat="1" ht="20.45" customHeight="1">
      <c r="A78" s="257">
        <v>26</v>
      </c>
      <c r="B78" s="237" t="s">
        <v>455</v>
      </c>
      <c r="C78" s="261">
        <f t="shared" si="17"/>
        <v>55</v>
      </c>
      <c r="D78" s="314">
        <v>6</v>
      </c>
      <c r="E78" s="257">
        <v>0</v>
      </c>
      <c r="F78" s="313">
        <f t="shared" si="12"/>
        <v>0</v>
      </c>
      <c r="G78" s="257">
        <v>4</v>
      </c>
      <c r="H78" s="313">
        <f t="shared" si="13"/>
        <v>7.2727272727272725</v>
      </c>
      <c r="I78" s="257">
        <v>7</v>
      </c>
      <c r="J78" s="263">
        <f t="shared" si="14"/>
        <v>12.727272727272727</v>
      </c>
      <c r="K78" s="257">
        <v>44</v>
      </c>
      <c r="L78" s="263">
        <f t="shared" si="15"/>
        <v>80</v>
      </c>
      <c r="M78" s="257">
        <v>0</v>
      </c>
      <c r="N78" s="263">
        <f t="shared" si="16"/>
        <v>0</v>
      </c>
      <c r="O78" s="318"/>
    </row>
    <row r="79" spans="1:16" s="284" customFormat="1" ht="20.45" customHeight="1">
      <c r="A79" s="257">
        <v>27</v>
      </c>
      <c r="B79" s="237" t="s">
        <v>456</v>
      </c>
      <c r="C79" s="261">
        <f t="shared" si="17"/>
        <v>36</v>
      </c>
      <c r="D79" s="314">
        <v>6</v>
      </c>
      <c r="E79" s="257">
        <v>3</v>
      </c>
      <c r="F79" s="313">
        <f t="shared" si="12"/>
        <v>8.3333333333333339</v>
      </c>
      <c r="G79" s="257">
        <v>1</v>
      </c>
      <c r="H79" s="313">
        <f t="shared" si="13"/>
        <v>2.7777777777777777</v>
      </c>
      <c r="I79" s="257">
        <v>4</v>
      </c>
      <c r="J79" s="263">
        <f t="shared" si="14"/>
        <v>11.111111111111111</v>
      </c>
      <c r="K79" s="257">
        <v>27</v>
      </c>
      <c r="L79" s="263">
        <f t="shared" si="15"/>
        <v>75</v>
      </c>
      <c r="M79" s="257">
        <v>1</v>
      </c>
      <c r="N79" s="263">
        <f t="shared" si="16"/>
        <v>2.7777777777777777</v>
      </c>
      <c r="O79" s="318"/>
    </row>
    <row r="80" spans="1:16" s="284" customFormat="1" ht="20.45" customHeight="1">
      <c r="A80" s="257">
        <v>28</v>
      </c>
      <c r="B80" s="237" t="s">
        <v>457</v>
      </c>
      <c r="C80" s="261">
        <f t="shared" si="17"/>
        <v>30</v>
      </c>
      <c r="D80" s="314">
        <v>1</v>
      </c>
      <c r="E80" s="257">
        <v>0</v>
      </c>
      <c r="F80" s="313">
        <f t="shared" si="12"/>
        <v>0</v>
      </c>
      <c r="G80" s="257">
        <v>3</v>
      </c>
      <c r="H80" s="313">
        <f t="shared" si="13"/>
        <v>10</v>
      </c>
      <c r="I80" s="257">
        <v>2</v>
      </c>
      <c r="J80" s="263">
        <f t="shared" si="14"/>
        <v>6.666666666666667</v>
      </c>
      <c r="K80" s="257">
        <v>25</v>
      </c>
      <c r="L80" s="263">
        <f t="shared" si="15"/>
        <v>83.333333333333329</v>
      </c>
      <c r="M80" s="257">
        <v>0</v>
      </c>
      <c r="N80" s="263">
        <f t="shared" si="16"/>
        <v>0</v>
      </c>
      <c r="O80" s="318"/>
    </row>
    <row r="81" spans="1:16" s="284" customFormat="1" ht="20.45" customHeight="1">
      <c r="A81" s="257">
        <v>29</v>
      </c>
      <c r="B81" s="237" t="s">
        <v>458</v>
      </c>
      <c r="C81" s="261">
        <f t="shared" si="17"/>
        <v>33</v>
      </c>
      <c r="D81" s="314">
        <v>2</v>
      </c>
      <c r="E81" s="257">
        <v>0</v>
      </c>
      <c r="F81" s="313">
        <f t="shared" si="12"/>
        <v>0</v>
      </c>
      <c r="G81" s="257">
        <v>0</v>
      </c>
      <c r="H81" s="313">
        <f t="shared" si="13"/>
        <v>0</v>
      </c>
      <c r="I81" s="257">
        <v>4</v>
      </c>
      <c r="J81" s="263">
        <f t="shared" si="14"/>
        <v>12.121212121212121</v>
      </c>
      <c r="K81" s="257">
        <v>27</v>
      </c>
      <c r="L81" s="263">
        <f t="shared" si="15"/>
        <v>81.818181818181813</v>
      </c>
      <c r="M81" s="257">
        <v>2</v>
      </c>
      <c r="N81" s="263">
        <f t="shared" si="16"/>
        <v>6.0606060606060606</v>
      </c>
      <c r="O81" s="318"/>
    </row>
    <row r="82" spans="1:16" s="284" customFormat="1" ht="20.45" customHeight="1">
      <c r="A82" s="257">
        <v>30</v>
      </c>
      <c r="B82" s="237" t="s">
        <v>459</v>
      </c>
      <c r="C82" s="261">
        <f t="shared" si="17"/>
        <v>29</v>
      </c>
      <c r="D82" s="314">
        <v>2</v>
      </c>
      <c r="E82" s="257">
        <v>0</v>
      </c>
      <c r="F82" s="313">
        <f t="shared" si="12"/>
        <v>0</v>
      </c>
      <c r="G82" s="257">
        <v>0</v>
      </c>
      <c r="H82" s="313">
        <f t="shared" si="13"/>
        <v>0</v>
      </c>
      <c r="I82" s="257">
        <v>2</v>
      </c>
      <c r="J82" s="263">
        <f t="shared" si="14"/>
        <v>6.8965517241379306</v>
      </c>
      <c r="K82" s="257">
        <v>24</v>
      </c>
      <c r="L82" s="263">
        <f t="shared" si="15"/>
        <v>82.758620689655174</v>
      </c>
      <c r="M82" s="257">
        <v>3</v>
      </c>
      <c r="N82" s="263">
        <f t="shared" si="16"/>
        <v>10.344827586206897</v>
      </c>
      <c r="O82" s="318"/>
    </row>
    <row r="83" spans="1:16" s="284" customFormat="1" ht="20.45" customHeight="1">
      <c r="A83" s="257">
        <v>31</v>
      </c>
      <c r="B83" s="237" t="s">
        <v>460</v>
      </c>
      <c r="C83" s="261">
        <f t="shared" si="17"/>
        <v>32</v>
      </c>
      <c r="D83" s="314">
        <v>16</v>
      </c>
      <c r="E83" s="257">
        <v>3</v>
      </c>
      <c r="F83" s="313">
        <f t="shared" si="12"/>
        <v>9.375</v>
      </c>
      <c r="G83" s="257">
        <v>5</v>
      </c>
      <c r="H83" s="313">
        <f t="shared" si="13"/>
        <v>15.625</v>
      </c>
      <c r="I83" s="257">
        <v>10</v>
      </c>
      <c r="J83" s="263">
        <f t="shared" si="14"/>
        <v>31.25</v>
      </c>
      <c r="K83" s="257">
        <v>14</v>
      </c>
      <c r="L83" s="263">
        <f t="shared" si="15"/>
        <v>43.75</v>
      </c>
      <c r="M83" s="257">
        <v>0</v>
      </c>
      <c r="N83" s="263">
        <f t="shared" si="16"/>
        <v>0</v>
      </c>
      <c r="O83" s="318"/>
    </row>
    <row r="84" spans="1:16" s="284" customFormat="1" ht="20.45" customHeight="1">
      <c r="A84" s="257">
        <v>32</v>
      </c>
      <c r="B84" s="237" t="s">
        <v>461</v>
      </c>
      <c r="C84" s="261">
        <f t="shared" si="17"/>
        <v>50</v>
      </c>
      <c r="D84" s="314">
        <v>29</v>
      </c>
      <c r="E84" s="257">
        <v>3</v>
      </c>
      <c r="F84" s="313">
        <f t="shared" si="12"/>
        <v>6</v>
      </c>
      <c r="G84" s="257">
        <v>3</v>
      </c>
      <c r="H84" s="313">
        <f t="shared" si="13"/>
        <v>6</v>
      </c>
      <c r="I84" s="257">
        <v>7</v>
      </c>
      <c r="J84" s="263">
        <f t="shared" si="14"/>
        <v>14</v>
      </c>
      <c r="K84" s="257">
        <v>35</v>
      </c>
      <c r="L84" s="263">
        <f t="shared" si="15"/>
        <v>70</v>
      </c>
      <c r="M84" s="257">
        <v>2</v>
      </c>
      <c r="N84" s="263">
        <f t="shared" si="16"/>
        <v>4</v>
      </c>
      <c r="O84" s="318"/>
    </row>
    <row r="85" spans="1:16" s="284" customFormat="1" ht="20.45" customHeight="1">
      <c r="A85" s="257">
        <v>33</v>
      </c>
      <c r="B85" s="237" t="s">
        <v>462</v>
      </c>
      <c r="C85" s="261">
        <f t="shared" si="17"/>
        <v>66</v>
      </c>
      <c r="D85" s="314">
        <v>53</v>
      </c>
      <c r="E85" s="257">
        <v>0</v>
      </c>
      <c r="F85" s="313">
        <f t="shared" si="12"/>
        <v>0</v>
      </c>
      <c r="G85" s="257">
        <v>13</v>
      </c>
      <c r="H85" s="313">
        <f t="shared" si="13"/>
        <v>19.696969696969695</v>
      </c>
      <c r="I85" s="257">
        <v>27</v>
      </c>
      <c r="J85" s="263">
        <f t="shared" si="14"/>
        <v>40.909090909090907</v>
      </c>
      <c r="K85" s="257">
        <v>26</v>
      </c>
      <c r="L85" s="263">
        <f t="shared" si="15"/>
        <v>39.393939393939391</v>
      </c>
      <c r="M85" s="257">
        <v>0</v>
      </c>
      <c r="N85" s="263">
        <f t="shared" si="16"/>
        <v>0</v>
      </c>
      <c r="O85" s="318"/>
      <c r="P85" s="288" t="s">
        <v>766</v>
      </c>
    </row>
    <row r="86" spans="1:16" s="284" customFormat="1" ht="20.45" customHeight="1">
      <c r="A86" s="257">
        <v>34</v>
      </c>
      <c r="B86" s="237" t="s">
        <v>463</v>
      </c>
      <c r="C86" s="261">
        <f>SUM(E86,G86,I86,K86,M86,O86)</f>
        <v>62</v>
      </c>
      <c r="D86" s="314">
        <v>38</v>
      </c>
      <c r="E86" s="257">
        <v>1</v>
      </c>
      <c r="F86" s="313">
        <f t="shared" si="12"/>
        <v>1.6129032258064515</v>
      </c>
      <c r="G86" s="257">
        <v>6</v>
      </c>
      <c r="H86" s="313">
        <f t="shared" si="13"/>
        <v>9.67741935483871</v>
      </c>
      <c r="I86" s="257">
        <v>12</v>
      </c>
      <c r="J86" s="263">
        <f t="shared" si="14"/>
        <v>19.35483870967742</v>
      </c>
      <c r="K86" s="257">
        <v>41</v>
      </c>
      <c r="L86" s="263">
        <f t="shared" si="15"/>
        <v>66.129032258064512</v>
      </c>
      <c r="M86" s="257">
        <v>2</v>
      </c>
      <c r="N86" s="263">
        <f t="shared" si="16"/>
        <v>3.225806451612903</v>
      </c>
      <c r="O86" s="318"/>
      <c r="P86" s="288" t="s">
        <v>767</v>
      </c>
    </row>
    <row r="87" spans="1:16" s="284" customFormat="1" ht="20.45" customHeight="1">
      <c r="A87" s="257">
        <v>35</v>
      </c>
      <c r="B87" s="237" t="s">
        <v>464</v>
      </c>
      <c r="C87" s="261">
        <f t="shared" si="17"/>
        <v>36</v>
      </c>
      <c r="D87" s="314">
        <v>26</v>
      </c>
      <c r="E87" s="257">
        <v>0</v>
      </c>
      <c r="F87" s="313">
        <f t="shared" si="12"/>
        <v>0</v>
      </c>
      <c r="G87" s="257">
        <v>5</v>
      </c>
      <c r="H87" s="313">
        <f t="shared" si="13"/>
        <v>13.888888888888889</v>
      </c>
      <c r="I87" s="257">
        <v>12</v>
      </c>
      <c r="J87" s="263">
        <f t="shared" si="14"/>
        <v>33.333333333333336</v>
      </c>
      <c r="K87" s="257">
        <v>19</v>
      </c>
      <c r="L87" s="263">
        <f t="shared" si="15"/>
        <v>52.777777777777779</v>
      </c>
      <c r="M87" s="257">
        <v>0</v>
      </c>
      <c r="N87" s="263">
        <f t="shared" si="16"/>
        <v>0</v>
      </c>
      <c r="O87" s="318"/>
    </row>
    <row r="88" spans="1:16" s="284" customFormat="1" ht="20.45" customHeight="1">
      <c r="A88" s="257">
        <v>36</v>
      </c>
      <c r="B88" s="237" t="s">
        <v>466</v>
      </c>
      <c r="C88" s="261">
        <f>SUM(E88,G88,I88,K88,M88,O88)</f>
        <v>17</v>
      </c>
      <c r="D88" s="314">
        <v>9</v>
      </c>
      <c r="E88" s="257">
        <v>0</v>
      </c>
      <c r="F88" s="313">
        <f>E88*100/C88</f>
        <v>0</v>
      </c>
      <c r="G88" s="257">
        <v>2</v>
      </c>
      <c r="H88" s="313">
        <f>G88*100/C88</f>
        <v>11.764705882352942</v>
      </c>
      <c r="I88" s="257">
        <v>7</v>
      </c>
      <c r="J88" s="263">
        <f>I88*100/C88</f>
        <v>41.176470588235297</v>
      </c>
      <c r="K88" s="257">
        <v>8</v>
      </c>
      <c r="L88" s="263">
        <f>K88*100/C88</f>
        <v>47.058823529411768</v>
      </c>
      <c r="M88" s="257">
        <v>0</v>
      </c>
      <c r="N88" s="263">
        <f>M88*100/C88</f>
        <v>0</v>
      </c>
      <c r="O88" s="318"/>
    </row>
    <row r="89" spans="1:16" s="284" customFormat="1" ht="20.45" customHeight="1">
      <c r="A89" s="257">
        <v>37</v>
      </c>
      <c r="B89" s="237" t="s">
        <v>465</v>
      </c>
      <c r="C89" s="261">
        <f t="shared" si="17"/>
        <v>35</v>
      </c>
      <c r="D89" s="314">
        <v>23</v>
      </c>
      <c r="E89" s="257">
        <v>0</v>
      </c>
      <c r="F89" s="313">
        <f t="shared" si="12"/>
        <v>0</v>
      </c>
      <c r="G89" s="257">
        <v>2</v>
      </c>
      <c r="H89" s="313">
        <f t="shared" si="13"/>
        <v>5.7142857142857144</v>
      </c>
      <c r="I89" s="257">
        <v>17</v>
      </c>
      <c r="J89" s="263">
        <f t="shared" si="14"/>
        <v>48.571428571428569</v>
      </c>
      <c r="K89" s="257">
        <v>16</v>
      </c>
      <c r="L89" s="263">
        <f t="shared" si="15"/>
        <v>45.714285714285715</v>
      </c>
      <c r="M89" s="257">
        <v>0</v>
      </c>
      <c r="N89" s="263">
        <f t="shared" si="16"/>
        <v>0</v>
      </c>
      <c r="O89" s="318"/>
    </row>
    <row r="90" spans="1:16" s="284" customFormat="1" ht="20.45" customHeight="1">
      <c r="A90" s="257">
        <v>38</v>
      </c>
      <c r="B90" s="237" t="s">
        <v>467</v>
      </c>
      <c r="C90" s="261">
        <f t="shared" si="17"/>
        <v>38</v>
      </c>
      <c r="D90" s="314">
        <v>23</v>
      </c>
      <c r="E90" s="257">
        <v>0</v>
      </c>
      <c r="F90" s="313">
        <f t="shared" si="12"/>
        <v>0</v>
      </c>
      <c r="G90" s="257">
        <v>2</v>
      </c>
      <c r="H90" s="313">
        <f t="shared" si="13"/>
        <v>5.2631578947368425</v>
      </c>
      <c r="I90" s="257">
        <v>10</v>
      </c>
      <c r="J90" s="263">
        <f t="shared" si="14"/>
        <v>26.315789473684209</v>
      </c>
      <c r="K90" s="257">
        <v>23</v>
      </c>
      <c r="L90" s="263">
        <f t="shared" si="15"/>
        <v>60.526315789473685</v>
      </c>
      <c r="M90" s="257">
        <v>3</v>
      </c>
      <c r="N90" s="263">
        <f t="shared" si="16"/>
        <v>7.8947368421052628</v>
      </c>
      <c r="O90" s="318"/>
    </row>
    <row r="91" spans="1:16" s="284" customFormat="1" ht="20.45" customHeight="1">
      <c r="A91" s="257">
        <v>39</v>
      </c>
      <c r="B91" s="237" t="s">
        <v>453</v>
      </c>
      <c r="C91" s="261">
        <f t="shared" si="17"/>
        <v>30</v>
      </c>
      <c r="D91" s="314">
        <v>9</v>
      </c>
      <c r="E91" s="257">
        <v>0</v>
      </c>
      <c r="F91" s="313">
        <f t="shared" si="12"/>
        <v>0</v>
      </c>
      <c r="G91" s="257">
        <v>0</v>
      </c>
      <c r="H91" s="313">
        <f t="shared" si="13"/>
        <v>0</v>
      </c>
      <c r="I91" s="257">
        <v>7</v>
      </c>
      <c r="J91" s="263">
        <f t="shared" si="14"/>
        <v>23.333333333333332</v>
      </c>
      <c r="K91" s="257">
        <v>23</v>
      </c>
      <c r="L91" s="263">
        <f t="shared" si="15"/>
        <v>76.666666666666671</v>
      </c>
      <c r="M91" s="257">
        <v>0</v>
      </c>
      <c r="N91" s="263">
        <f t="shared" si="16"/>
        <v>0</v>
      </c>
      <c r="O91" s="318"/>
    </row>
    <row r="92" spans="1:16" s="284" customFormat="1" ht="20.45" customHeight="1">
      <c r="A92" s="257">
        <v>40</v>
      </c>
      <c r="B92" s="237" t="s">
        <v>446</v>
      </c>
      <c r="C92" s="261">
        <f t="shared" si="17"/>
        <v>51</v>
      </c>
      <c r="D92" s="314">
        <v>39</v>
      </c>
      <c r="E92" s="257">
        <v>0</v>
      </c>
      <c r="F92" s="313">
        <f t="shared" si="12"/>
        <v>0</v>
      </c>
      <c r="G92" s="257">
        <v>5</v>
      </c>
      <c r="H92" s="313">
        <f t="shared" si="13"/>
        <v>9.8039215686274517</v>
      </c>
      <c r="I92" s="257">
        <v>13</v>
      </c>
      <c r="J92" s="263">
        <f t="shared" si="14"/>
        <v>25.490196078431371</v>
      </c>
      <c r="K92" s="257">
        <v>30</v>
      </c>
      <c r="L92" s="263">
        <f t="shared" si="15"/>
        <v>58.823529411764703</v>
      </c>
      <c r="M92" s="257">
        <v>3</v>
      </c>
      <c r="N92" s="263">
        <f t="shared" si="16"/>
        <v>5.882352941176471</v>
      </c>
      <c r="O92" s="318"/>
    </row>
    <row r="93" spans="1:16" s="284" customFormat="1" ht="20.45" customHeight="1">
      <c r="A93" s="257">
        <v>41</v>
      </c>
      <c r="B93" s="237" t="s">
        <v>468</v>
      </c>
      <c r="C93" s="261">
        <f t="shared" si="17"/>
        <v>36</v>
      </c>
      <c r="D93" s="314">
        <v>18</v>
      </c>
      <c r="E93" s="257">
        <v>1</v>
      </c>
      <c r="F93" s="313">
        <f t="shared" si="12"/>
        <v>2.7777777777777777</v>
      </c>
      <c r="G93" s="257">
        <v>2</v>
      </c>
      <c r="H93" s="313">
        <f t="shared" si="13"/>
        <v>5.5555555555555554</v>
      </c>
      <c r="I93" s="257">
        <v>12</v>
      </c>
      <c r="J93" s="263">
        <f t="shared" si="14"/>
        <v>33.333333333333336</v>
      </c>
      <c r="K93" s="257">
        <v>21</v>
      </c>
      <c r="L93" s="263">
        <f t="shared" si="15"/>
        <v>58.333333333333336</v>
      </c>
      <c r="M93" s="257">
        <v>0</v>
      </c>
      <c r="N93" s="263">
        <f t="shared" si="16"/>
        <v>0</v>
      </c>
      <c r="O93" s="318"/>
    </row>
    <row r="94" spans="1:16" s="284" customFormat="1" ht="20.45" customHeight="1">
      <c r="A94" s="257">
        <v>42</v>
      </c>
      <c r="B94" s="237" t="s">
        <v>469</v>
      </c>
      <c r="C94" s="261">
        <f t="shared" si="17"/>
        <v>35</v>
      </c>
      <c r="D94" s="314">
        <v>19</v>
      </c>
      <c r="E94" s="257">
        <v>0</v>
      </c>
      <c r="F94" s="313">
        <f t="shared" si="12"/>
        <v>0</v>
      </c>
      <c r="G94" s="257">
        <v>1</v>
      </c>
      <c r="H94" s="313">
        <f t="shared" si="13"/>
        <v>2.8571428571428572</v>
      </c>
      <c r="I94" s="257">
        <v>12</v>
      </c>
      <c r="J94" s="263">
        <f t="shared" si="14"/>
        <v>34.285714285714285</v>
      </c>
      <c r="K94" s="257">
        <v>22</v>
      </c>
      <c r="L94" s="263">
        <f t="shared" si="15"/>
        <v>62.857142857142854</v>
      </c>
      <c r="M94" s="257">
        <v>0</v>
      </c>
      <c r="N94" s="263">
        <f t="shared" si="16"/>
        <v>0</v>
      </c>
      <c r="O94" s="318"/>
    </row>
    <row r="95" spans="1:16" s="284" customFormat="1" ht="20.45" customHeight="1">
      <c r="A95" s="257">
        <v>43</v>
      </c>
      <c r="B95" s="237" t="s">
        <v>471</v>
      </c>
      <c r="C95" s="261">
        <f t="shared" si="17"/>
        <v>29</v>
      </c>
      <c r="D95" s="314">
        <v>9</v>
      </c>
      <c r="E95" s="257">
        <v>0</v>
      </c>
      <c r="F95" s="313">
        <f t="shared" si="12"/>
        <v>0</v>
      </c>
      <c r="G95" s="257">
        <v>3</v>
      </c>
      <c r="H95" s="313">
        <f t="shared" si="13"/>
        <v>10.344827586206897</v>
      </c>
      <c r="I95" s="257">
        <v>5</v>
      </c>
      <c r="J95" s="263">
        <f t="shared" si="14"/>
        <v>17.241379310344829</v>
      </c>
      <c r="K95" s="257">
        <v>21</v>
      </c>
      <c r="L95" s="263">
        <f t="shared" si="15"/>
        <v>72.41379310344827</v>
      </c>
      <c r="M95" s="257">
        <v>0</v>
      </c>
      <c r="N95" s="263">
        <f t="shared" si="16"/>
        <v>0</v>
      </c>
      <c r="O95" s="318"/>
    </row>
    <row r="96" spans="1:16" s="284" customFormat="1" ht="20.45" customHeight="1">
      <c r="A96" s="257">
        <v>44</v>
      </c>
      <c r="B96" s="237" t="s">
        <v>470</v>
      </c>
      <c r="C96" s="261">
        <f>SUM(E96,G96,I96,K96,M96,O96)</f>
        <v>33</v>
      </c>
      <c r="D96" s="314"/>
      <c r="E96" s="257">
        <v>0</v>
      </c>
      <c r="F96" s="313">
        <f t="shared" si="12"/>
        <v>0</v>
      </c>
      <c r="G96" s="257">
        <v>3</v>
      </c>
      <c r="H96" s="313">
        <f t="shared" si="13"/>
        <v>9.0909090909090917</v>
      </c>
      <c r="I96" s="257">
        <v>6</v>
      </c>
      <c r="J96" s="263">
        <f t="shared" si="14"/>
        <v>18.181818181818183</v>
      </c>
      <c r="K96" s="257">
        <v>21</v>
      </c>
      <c r="L96" s="263">
        <f t="shared" si="15"/>
        <v>63.636363636363633</v>
      </c>
      <c r="M96" s="257">
        <v>3</v>
      </c>
      <c r="N96" s="263">
        <f t="shared" si="16"/>
        <v>9.0909090909090917</v>
      </c>
      <c r="O96" s="318"/>
    </row>
    <row r="97" spans="1:16" s="317" customFormat="1" ht="24.95" customHeight="1">
      <c r="A97" s="359" t="s">
        <v>428</v>
      </c>
      <c r="B97" s="359"/>
      <c r="C97" s="285">
        <f>SUM(C53:C96)</f>
        <v>1684</v>
      </c>
      <c r="D97" s="285">
        <f>SUM(D53:D96)</f>
        <v>424</v>
      </c>
      <c r="E97" s="285">
        <f>SUM(E53:E96)</f>
        <v>21</v>
      </c>
      <c r="F97" s="316">
        <f>E97*100/C97</f>
        <v>1.2470308788598574</v>
      </c>
      <c r="G97" s="285">
        <f>SUM(G53:G96)</f>
        <v>100</v>
      </c>
      <c r="H97" s="316">
        <f>G97*100/C97</f>
        <v>5.9382422802850359</v>
      </c>
      <c r="I97" s="285">
        <f>SUM(I53:I96)</f>
        <v>356</v>
      </c>
      <c r="J97" s="286">
        <f>I97*100/C97</f>
        <v>21.140142517814727</v>
      </c>
      <c r="K97" s="285">
        <f>SUM(K53:K96)</f>
        <v>1124</v>
      </c>
      <c r="L97" s="286">
        <f>K97*100/C97</f>
        <v>66.745843230403807</v>
      </c>
      <c r="M97" s="285">
        <f>SUM(M53:M96)</f>
        <v>83</v>
      </c>
      <c r="N97" s="286">
        <f>M97*100/C97</f>
        <v>4.9287410926365798</v>
      </c>
      <c r="O97" s="285">
        <f>SUM(O53:O96)</f>
        <v>0</v>
      </c>
      <c r="P97" s="317">
        <f>2444-2439</f>
        <v>5</v>
      </c>
    </row>
    <row r="98" spans="1:16" s="284" customFormat="1" ht="24.95" customHeight="1">
      <c r="A98" s="389" t="s">
        <v>606</v>
      </c>
      <c r="B98" s="390"/>
      <c r="C98" s="390"/>
      <c r="D98" s="390"/>
      <c r="E98" s="307"/>
      <c r="F98" s="308"/>
      <c r="G98" s="309"/>
      <c r="H98" s="308"/>
      <c r="I98" s="309"/>
      <c r="J98" s="310"/>
      <c r="K98" s="309"/>
      <c r="L98" s="309"/>
      <c r="M98" s="309"/>
      <c r="N98" s="309"/>
      <c r="O98" s="311"/>
    </row>
    <row r="99" spans="1:16" s="284" customFormat="1" ht="20.100000000000001" customHeight="1">
      <c r="A99" s="257">
        <v>1</v>
      </c>
      <c r="B99" s="237" t="s">
        <v>608</v>
      </c>
      <c r="C99" s="261">
        <f>SUM(E99,G99,I99,K99,M99,O99)</f>
        <v>40</v>
      </c>
      <c r="D99" s="330"/>
      <c r="E99" s="257">
        <v>0</v>
      </c>
      <c r="F99" s="313">
        <f t="shared" ref="F99:F143" si="18">E99*100/C99</f>
        <v>0</v>
      </c>
      <c r="G99" s="257">
        <v>1</v>
      </c>
      <c r="H99" s="313">
        <f t="shared" ref="H99:H143" si="19">G99*100/C99</f>
        <v>2.5</v>
      </c>
      <c r="I99" s="257">
        <v>6</v>
      </c>
      <c r="J99" s="263">
        <f t="shared" ref="J99:J143" si="20">I99*100/C99</f>
        <v>15</v>
      </c>
      <c r="K99" s="257">
        <v>32</v>
      </c>
      <c r="L99" s="263">
        <f t="shared" ref="L99:L143" si="21">K99*100/C99</f>
        <v>80</v>
      </c>
      <c r="M99" s="257">
        <v>1</v>
      </c>
      <c r="N99" s="263">
        <f t="shared" ref="N99:N143" si="22">M99*100/C99</f>
        <v>2.5</v>
      </c>
      <c r="O99" s="265"/>
    </row>
    <row r="100" spans="1:16" s="284" customFormat="1" ht="20.100000000000001" customHeight="1">
      <c r="A100" s="257">
        <v>2</v>
      </c>
      <c r="B100" s="237" t="s">
        <v>609</v>
      </c>
      <c r="C100" s="261">
        <f t="shared" ref="C100:C143" si="23">SUM(E100,G100,I100,K100,M100,O100)</f>
        <v>55</v>
      </c>
      <c r="D100" s="330">
        <v>1</v>
      </c>
      <c r="E100" s="257">
        <v>0</v>
      </c>
      <c r="F100" s="313">
        <f t="shared" si="18"/>
        <v>0</v>
      </c>
      <c r="G100" s="257">
        <v>2</v>
      </c>
      <c r="H100" s="313">
        <f t="shared" si="19"/>
        <v>3.6363636363636362</v>
      </c>
      <c r="I100" s="257">
        <v>6</v>
      </c>
      <c r="J100" s="263">
        <f t="shared" si="20"/>
        <v>10.909090909090908</v>
      </c>
      <c r="K100" s="257">
        <v>45</v>
      </c>
      <c r="L100" s="263">
        <f t="shared" si="21"/>
        <v>81.818181818181813</v>
      </c>
      <c r="M100" s="257">
        <v>2</v>
      </c>
      <c r="N100" s="263">
        <f t="shared" si="22"/>
        <v>3.6363636363636362</v>
      </c>
      <c r="O100" s="265"/>
    </row>
    <row r="101" spans="1:16" s="284" customFormat="1" ht="20.100000000000001" customHeight="1">
      <c r="A101" s="257">
        <v>3</v>
      </c>
      <c r="B101" s="237" t="s">
        <v>610</v>
      </c>
      <c r="C101" s="261">
        <f t="shared" si="23"/>
        <v>48</v>
      </c>
      <c r="D101" s="330">
        <v>1</v>
      </c>
      <c r="E101" s="257">
        <v>0</v>
      </c>
      <c r="F101" s="313">
        <f t="shared" si="18"/>
        <v>0</v>
      </c>
      <c r="G101" s="257">
        <v>2</v>
      </c>
      <c r="H101" s="313">
        <f t="shared" si="19"/>
        <v>4.166666666666667</v>
      </c>
      <c r="I101" s="257">
        <v>4</v>
      </c>
      <c r="J101" s="263">
        <f t="shared" si="20"/>
        <v>8.3333333333333339</v>
      </c>
      <c r="K101" s="257">
        <v>38</v>
      </c>
      <c r="L101" s="263">
        <f t="shared" si="21"/>
        <v>79.166666666666671</v>
      </c>
      <c r="M101" s="257">
        <v>4</v>
      </c>
      <c r="N101" s="263">
        <f t="shared" si="22"/>
        <v>8.3333333333333339</v>
      </c>
      <c r="O101" s="265"/>
    </row>
    <row r="102" spans="1:16" s="284" customFormat="1" ht="20.100000000000001" customHeight="1">
      <c r="A102" s="257">
        <v>4</v>
      </c>
      <c r="B102" s="237" t="s">
        <v>611</v>
      </c>
      <c r="C102" s="261">
        <f t="shared" si="23"/>
        <v>20</v>
      </c>
      <c r="D102" s="330">
        <v>1</v>
      </c>
      <c r="E102" s="257">
        <v>0</v>
      </c>
      <c r="F102" s="313">
        <f t="shared" si="18"/>
        <v>0</v>
      </c>
      <c r="G102" s="257">
        <v>1</v>
      </c>
      <c r="H102" s="313">
        <f t="shared" si="19"/>
        <v>5</v>
      </c>
      <c r="I102" s="257">
        <v>3</v>
      </c>
      <c r="J102" s="263">
        <f t="shared" si="20"/>
        <v>15</v>
      </c>
      <c r="K102" s="257">
        <v>16</v>
      </c>
      <c r="L102" s="263">
        <f t="shared" si="21"/>
        <v>80</v>
      </c>
      <c r="M102" s="257">
        <v>0</v>
      </c>
      <c r="N102" s="263">
        <f t="shared" si="22"/>
        <v>0</v>
      </c>
      <c r="O102" s="265"/>
    </row>
    <row r="103" spans="1:16" s="284" customFormat="1" ht="20.100000000000001" customHeight="1">
      <c r="A103" s="257">
        <v>5</v>
      </c>
      <c r="B103" s="237" t="s">
        <v>612</v>
      </c>
      <c r="C103" s="261">
        <f t="shared" si="23"/>
        <v>60</v>
      </c>
      <c r="D103" s="330"/>
      <c r="E103" s="257">
        <v>0</v>
      </c>
      <c r="F103" s="313">
        <f t="shared" si="18"/>
        <v>0</v>
      </c>
      <c r="G103" s="257">
        <v>1</v>
      </c>
      <c r="H103" s="313">
        <f t="shared" si="19"/>
        <v>1.6666666666666667</v>
      </c>
      <c r="I103" s="257">
        <v>7</v>
      </c>
      <c r="J103" s="263">
        <f t="shared" si="20"/>
        <v>11.666666666666666</v>
      </c>
      <c r="K103" s="257">
        <v>46</v>
      </c>
      <c r="L103" s="263">
        <f t="shared" si="21"/>
        <v>76.666666666666671</v>
      </c>
      <c r="M103" s="257">
        <v>6</v>
      </c>
      <c r="N103" s="263">
        <f t="shared" si="22"/>
        <v>10</v>
      </c>
      <c r="O103" s="265"/>
      <c r="P103" s="288" t="s">
        <v>769</v>
      </c>
    </row>
    <row r="104" spans="1:16" s="284" customFormat="1" ht="20.100000000000001" customHeight="1">
      <c r="A104" s="257">
        <v>6</v>
      </c>
      <c r="B104" s="237" t="s">
        <v>613</v>
      </c>
      <c r="C104" s="261">
        <f t="shared" si="23"/>
        <v>53</v>
      </c>
      <c r="D104" s="330"/>
      <c r="E104" s="257">
        <v>0</v>
      </c>
      <c r="F104" s="313">
        <f t="shared" si="18"/>
        <v>0</v>
      </c>
      <c r="G104" s="257">
        <v>3</v>
      </c>
      <c r="H104" s="313">
        <f t="shared" si="19"/>
        <v>5.6603773584905657</v>
      </c>
      <c r="I104" s="257">
        <v>4</v>
      </c>
      <c r="J104" s="263">
        <f t="shared" si="20"/>
        <v>7.5471698113207548</v>
      </c>
      <c r="K104" s="257">
        <v>42</v>
      </c>
      <c r="L104" s="263">
        <f t="shared" si="21"/>
        <v>79.245283018867923</v>
      </c>
      <c r="M104" s="257">
        <v>4</v>
      </c>
      <c r="N104" s="263">
        <f t="shared" si="22"/>
        <v>7.5471698113207548</v>
      </c>
      <c r="O104" s="265"/>
      <c r="P104" s="319" t="s">
        <v>770</v>
      </c>
    </row>
    <row r="105" spans="1:16" s="284" customFormat="1" ht="20.100000000000001" customHeight="1">
      <c r="A105" s="257">
        <v>7</v>
      </c>
      <c r="B105" s="237" t="s">
        <v>614</v>
      </c>
      <c r="C105" s="261">
        <f t="shared" si="23"/>
        <v>61</v>
      </c>
      <c r="D105" s="330">
        <v>1</v>
      </c>
      <c r="E105" s="257">
        <v>0</v>
      </c>
      <c r="F105" s="313">
        <f t="shared" si="18"/>
        <v>0</v>
      </c>
      <c r="G105" s="257">
        <v>0</v>
      </c>
      <c r="H105" s="313">
        <f t="shared" si="19"/>
        <v>0</v>
      </c>
      <c r="I105" s="257">
        <v>9</v>
      </c>
      <c r="J105" s="263">
        <f t="shared" si="20"/>
        <v>14.754098360655737</v>
      </c>
      <c r="K105" s="257">
        <v>52</v>
      </c>
      <c r="L105" s="263">
        <f t="shared" si="21"/>
        <v>85.245901639344268</v>
      </c>
      <c r="M105" s="257">
        <v>0</v>
      </c>
      <c r="N105" s="263">
        <f t="shared" si="22"/>
        <v>0</v>
      </c>
      <c r="O105" s="265"/>
      <c r="P105" s="319" t="s">
        <v>771</v>
      </c>
    </row>
    <row r="106" spans="1:16" s="284" customFormat="1" ht="20.100000000000001" customHeight="1">
      <c r="A106" s="257">
        <v>8</v>
      </c>
      <c r="B106" s="237" t="s">
        <v>615</v>
      </c>
      <c r="C106" s="261">
        <f t="shared" si="23"/>
        <v>27</v>
      </c>
      <c r="D106" s="330"/>
      <c r="E106" s="257">
        <v>0</v>
      </c>
      <c r="F106" s="313">
        <f t="shared" si="18"/>
        <v>0</v>
      </c>
      <c r="G106" s="257">
        <v>1</v>
      </c>
      <c r="H106" s="313">
        <f t="shared" si="19"/>
        <v>3.7037037037037037</v>
      </c>
      <c r="I106" s="257">
        <v>6</v>
      </c>
      <c r="J106" s="263">
        <f t="shared" si="20"/>
        <v>22.222222222222221</v>
      </c>
      <c r="K106" s="257">
        <v>20</v>
      </c>
      <c r="L106" s="263">
        <f t="shared" si="21"/>
        <v>74.074074074074076</v>
      </c>
      <c r="M106" s="257">
        <v>0</v>
      </c>
      <c r="N106" s="263">
        <f t="shared" si="22"/>
        <v>0</v>
      </c>
      <c r="O106" s="265"/>
    </row>
    <row r="107" spans="1:16" s="284" customFormat="1" ht="20.100000000000001" customHeight="1">
      <c r="A107" s="257">
        <v>9</v>
      </c>
      <c r="B107" s="237" t="s">
        <v>616</v>
      </c>
      <c r="C107" s="261">
        <f t="shared" si="23"/>
        <v>36</v>
      </c>
      <c r="D107" s="330"/>
      <c r="E107" s="257">
        <v>0</v>
      </c>
      <c r="F107" s="313">
        <f t="shared" si="18"/>
        <v>0</v>
      </c>
      <c r="G107" s="257">
        <v>0</v>
      </c>
      <c r="H107" s="313">
        <f t="shared" si="19"/>
        <v>0</v>
      </c>
      <c r="I107" s="257">
        <v>4</v>
      </c>
      <c r="J107" s="263">
        <f t="shared" si="20"/>
        <v>11.111111111111111</v>
      </c>
      <c r="K107" s="257">
        <v>32</v>
      </c>
      <c r="L107" s="263">
        <f t="shared" si="21"/>
        <v>88.888888888888886</v>
      </c>
      <c r="M107" s="257">
        <v>0</v>
      </c>
      <c r="N107" s="263">
        <f t="shared" si="22"/>
        <v>0</v>
      </c>
      <c r="O107" s="265"/>
    </row>
    <row r="108" spans="1:16" s="284" customFormat="1" ht="20.100000000000001" customHeight="1">
      <c r="A108" s="257">
        <v>10</v>
      </c>
      <c r="B108" s="237" t="s">
        <v>617</v>
      </c>
      <c r="C108" s="261">
        <f t="shared" si="23"/>
        <v>50</v>
      </c>
      <c r="D108" s="330"/>
      <c r="E108" s="257">
        <v>1</v>
      </c>
      <c r="F108" s="313">
        <f t="shared" si="18"/>
        <v>2</v>
      </c>
      <c r="G108" s="257">
        <v>1</v>
      </c>
      <c r="H108" s="313">
        <f t="shared" si="19"/>
        <v>2</v>
      </c>
      <c r="I108" s="257">
        <v>4</v>
      </c>
      <c r="J108" s="263">
        <f t="shared" si="20"/>
        <v>8</v>
      </c>
      <c r="K108" s="257">
        <v>42</v>
      </c>
      <c r="L108" s="263">
        <f t="shared" si="21"/>
        <v>84</v>
      </c>
      <c r="M108" s="257">
        <v>2</v>
      </c>
      <c r="N108" s="263">
        <f t="shared" si="22"/>
        <v>4</v>
      </c>
      <c r="O108" s="265"/>
    </row>
    <row r="109" spans="1:16" s="284" customFormat="1" ht="20.100000000000001" customHeight="1">
      <c r="A109" s="257">
        <v>11</v>
      </c>
      <c r="B109" s="237" t="s">
        <v>618</v>
      </c>
      <c r="C109" s="261">
        <f t="shared" si="23"/>
        <v>45</v>
      </c>
      <c r="D109" s="330"/>
      <c r="E109" s="257">
        <v>1</v>
      </c>
      <c r="F109" s="313">
        <f t="shared" si="18"/>
        <v>2.2222222222222223</v>
      </c>
      <c r="G109" s="257">
        <v>0</v>
      </c>
      <c r="H109" s="313">
        <f t="shared" si="19"/>
        <v>0</v>
      </c>
      <c r="I109" s="257">
        <v>4</v>
      </c>
      <c r="J109" s="263">
        <f t="shared" si="20"/>
        <v>8.8888888888888893</v>
      </c>
      <c r="K109" s="257">
        <v>36</v>
      </c>
      <c r="L109" s="263">
        <f t="shared" si="21"/>
        <v>80</v>
      </c>
      <c r="M109" s="257">
        <v>4</v>
      </c>
      <c r="N109" s="263">
        <f t="shared" si="22"/>
        <v>8.8888888888888893</v>
      </c>
      <c r="O109" s="265"/>
    </row>
    <row r="110" spans="1:16" s="284" customFormat="1" ht="20.100000000000001" customHeight="1">
      <c r="A110" s="257">
        <v>12</v>
      </c>
      <c r="B110" s="237" t="s">
        <v>619</v>
      </c>
      <c r="C110" s="261">
        <f t="shared" si="23"/>
        <v>49</v>
      </c>
      <c r="D110" s="330"/>
      <c r="E110" s="257">
        <v>0</v>
      </c>
      <c r="F110" s="313">
        <f t="shared" si="18"/>
        <v>0</v>
      </c>
      <c r="G110" s="257">
        <v>0</v>
      </c>
      <c r="H110" s="313">
        <f t="shared" si="19"/>
        <v>0</v>
      </c>
      <c r="I110" s="257">
        <v>6</v>
      </c>
      <c r="J110" s="263">
        <f t="shared" si="20"/>
        <v>12.244897959183673</v>
      </c>
      <c r="K110" s="257">
        <v>37</v>
      </c>
      <c r="L110" s="263">
        <f t="shared" si="21"/>
        <v>75.510204081632651</v>
      </c>
      <c r="M110" s="257">
        <v>6</v>
      </c>
      <c r="N110" s="263">
        <f t="shared" si="22"/>
        <v>12.244897959183673</v>
      </c>
      <c r="O110" s="265"/>
    </row>
    <row r="111" spans="1:16" s="284" customFormat="1" ht="20.100000000000001" customHeight="1">
      <c r="A111" s="257">
        <v>13</v>
      </c>
      <c r="B111" s="237" t="s">
        <v>620</v>
      </c>
      <c r="C111" s="261">
        <f t="shared" si="23"/>
        <v>34</v>
      </c>
      <c r="D111" s="330">
        <v>1</v>
      </c>
      <c r="E111" s="257">
        <v>0</v>
      </c>
      <c r="F111" s="313">
        <f t="shared" si="18"/>
        <v>0</v>
      </c>
      <c r="G111" s="257">
        <v>1</v>
      </c>
      <c r="H111" s="313">
        <f t="shared" si="19"/>
        <v>2.9411764705882355</v>
      </c>
      <c r="I111" s="257">
        <v>1</v>
      </c>
      <c r="J111" s="263">
        <f t="shared" si="20"/>
        <v>2.9411764705882355</v>
      </c>
      <c r="K111" s="257">
        <v>24</v>
      </c>
      <c r="L111" s="263">
        <f t="shared" si="21"/>
        <v>70.588235294117652</v>
      </c>
      <c r="M111" s="257">
        <v>8</v>
      </c>
      <c r="N111" s="263">
        <f t="shared" si="22"/>
        <v>23.529411764705884</v>
      </c>
      <c r="O111" s="265"/>
    </row>
    <row r="112" spans="1:16" s="284" customFormat="1" ht="20.100000000000001" customHeight="1">
      <c r="A112" s="257">
        <v>14</v>
      </c>
      <c r="B112" s="237" t="s">
        <v>621</v>
      </c>
      <c r="C112" s="261">
        <f t="shared" si="23"/>
        <v>28</v>
      </c>
      <c r="D112" s="330">
        <v>24</v>
      </c>
      <c r="E112" s="257">
        <v>0</v>
      </c>
      <c r="F112" s="313">
        <f t="shared" si="18"/>
        <v>0</v>
      </c>
      <c r="G112" s="257">
        <v>4</v>
      </c>
      <c r="H112" s="313">
        <f t="shared" si="19"/>
        <v>14.285714285714286</v>
      </c>
      <c r="I112" s="257">
        <v>5</v>
      </c>
      <c r="J112" s="263">
        <f t="shared" si="20"/>
        <v>17.857142857142858</v>
      </c>
      <c r="K112" s="257">
        <v>19</v>
      </c>
      <c r="L112" s="263">
        <f t="shared" si="21"/>
        <v>67.857142857142861</v>
      </c>
      <c r="M112" s="257">
        <v>0</v>
      </c>
      <c r="N112" s="263">
        <f t="shared" si="22"/>
        <v>0</v>
      </c>
      <c r="O112" s="265"/>
    </row>
    <row r="113" spans="1:15" s="284" customFormat="1" ht="20.100000000000001" customHeight="1">
      <c r="A113" s="257">
        <v>15</v>
      </c>
      <c r="B113" s="237" t="s">
        <v>622</v>
      </c>
      <c r="C113" s="261">
        <f t="shared" si="23"/>
        <v>29</v>
      </c>
      <c r="D113" s="330">
        <v>1</v>
      </c>
      <c r="E113" s="257">
        <v>0</v>
      </c>
      <c r="F113" s="313">
        <f t="shared" si="18"/>
        <v>0</v>
      </c>
      <c r="G113" s="257">
        <v>0</v>
      </c>
      <c r="H113" s="313">
        <f t="shared" si="19"/>
        <v>0</v>
      </c>
      <c r="I113" s="257">
        <v>2</v>
      </c>
      <c r="J113" s="263">
        <f t="shared" si="20"/>
        <v>6.8965517241379306</v>
      </c>
      <c r="K113" s="257">
        <v>27</v>
      </c>
      <c r="L113" s="263">
        <f t="shared" si="21"/>
        <v>93.103448275862064</v>
      </c>
      <c r="M113" s="257">
        <v>0</v>
      </c>
      <c r="N113" s="263">
        <f t="shared" si="22"/>
        <v>0</v>
      </c>
      <c r="O113" s="265"/>
    </row>
    <row r="114" spans="1:15" s="284" customFormat="1" ht="20.100000000000001" customHeight="1">
      <c r="A114" s="257">
        <v>16</v>
      </c>
      <c r="B114" s="237" t="s">
        <v>623</v>
      </c>
      <c r="C114" s="261">
        <f t="shared" si="23"/>
        <v>54</v>
      </c>
      <c r="D114" s="330"/>
      <c r="E114" s="257">
        <v>0</v>
      </c>
      <c r="F114" s="313">
        <f t="shared" si="18"/>
        <v>0</v>
      </c>
      <c r="G114" s="257">
        <v>0</v>
      </c>
      <c r="H114" s="313">
        <f t="shared" si="19"/>
        <v>0</v>
      </c>
      <c r="I114" s="257">
        <v>1</v>
      </c>
      <c r="J114" s="263">
        <f t="shared" si="20"/>
        <v>1.8518518518518519</v>
      </c>
      <c r="K114" s="257">
        <v>46</v>
      </c>
      <c r="L114" s="263">
        <f t="shared" si="21"/>
        <v>85.18518518518519</v>
      </c>
      <c r="M114" s="257">
        <v>7</v>
      </c>
      <c r="N114" s="263">
        <f t="shared" si="22"/>
        <v>12.962962962962964</v>
      </c>
      <c r="O114" s="265"/>
    </row>
    <row r="115" spans="1:15" s="284" customFormat="1" ht="20.100000000000001" customHeight="1">
      <c r="A115" s="257">
        <v>17</v>
      </c>
      <c r="B115" s="237" t="s">
        <v>624</v>
      </c>
      <c r="C115" s="261">
        <f t="shared" si="23"/>
        <v>44</v>
      </c>
      <c r="D115" s="330">
        <v>13</v>
      </c>
      <c r="E115" s="257">
        <v>0</v>
      </c>
      <c r="F115" s="313">
        <f t="shared" si="18"/>
        <v>0</v>
      </c>
      <c r="G115" s="257">
        <v>2</v>
      </c>
      <c r="H115" s="313">
        <f t="shared" si="19"/>
        <v>4.5454545454545459</v>
      </c>
      <c r="I115" s="257">
        <v>18</v>
      </c>
      <c r="J115" s="263">
        <f t="shared" si="20"/>
        <v>40.909090909090907</v>
      </c>
      <c r="K115" s="257">
        <v>24</v>
      </c>
      <c r="L115" s="263">
        <f t="shared" si="21"/>
        <v>54.545454545454547</v>
      </c>
      <c r="M115" s="257">
        <v>0</v>
      </c>
      <c r="N115" s="263">
        <f t="shared" si="22"/>
        <v>0</v>
      </c>
      <c r="O115" s="265"/>
    </row>
    <row r="116" spans="1:15" s="284" customFormat="1" ht="20.100000000000001" customHeight="1">
      <c r="A116" s="257">
        <v>18</v>
      </c>
      <c r="B116" s="237" t="s">
        <v>625</v>
      </c>
      <c r="C116" s="261">
        <f t="shared" si="23"/>
        <v>46</v>
      </c>
      <c r="D116" s="330">
        <v>15</v>
      </c>
      <c r="E116" s="257">
        <v>0</v>
      </c>
      <c r="F116" s="313">
        <f t="shared" si="18"/>
        <v>0</v>
      </c>
      <c r="G116" s="257">
        <v>0</v>
      </c>
      <c r="H116" s="313">
        <f t="shared" si="19"/>
        <v>0</v>
      </c>
      <c r="I116" s="257">
        <v>7</v>
      </c>
      <c r="J116" s="263">
        <f t="shared" si="20"/>
        <v>15.217391304347826</v>
      </c>
      <c r="K116" s="257">
        <v>39</v>
      </c>
      <c r="L116" s="263">
        <f t="shared" si="21"/>
        <v>84.782608695652172</v>
      </c>
      <c r="M116" s="257">
        <v>0</v>
      </c>
      <c r="N116" s="263">
        <f t="shared" si="22"/>
        <v>0</v>
      </c>
      <c r="O116" s="265"/>
    </row>
    <row r="117" spans="1:15" s="284" customFormat="1" ht="20.100000000000001" customHeight="1">
      <c r="A117" s="257">
        <v>19</v>
      </c>
      <c r="B117" s="237" t="s">
        <v>626</v>
      </c>
      <c r="C117" s="261">
        <f t="shared" si="23"/>
        <v>41</v>
      </c>
      <c r="D117" s="330">
        <v>18</v>
      </c>
      <c r="E117" s="257">
        <v>0</v>
      </c>
      <c r="F117" s="313">
        <f t="shared" si="18"/>
        <v>0</v>
      </c>
      <c r="G117" s="257">
        <v>0</v>
      </c>
      <c r="H117" s="313">
        <f t="shared" si="19"/>
        <v>0</v>
      </c>
      <c r="I117" s="257">
        <v>4</v>
      </c>
      <c r="J117" s="263">
        <f t="shared" si="20"/>
        <v>9.7560975609756095</v>
      </c>
      <c r="K117" s="257">
        <v>36</v>
      </c>
      <c r="L117" s="263">
        <f t="shared" si="21"/>
        <v>87.804878048780495</v>
      </c>
      <c r="M117" s="257">
        <v>1</v>
      </c>
      <c r="N117" s="263">
        <f t="shared" si="22"/>
        <v>2.4390243902439024</v>
      </c>
      <c r="O117" s="265"/>
    </row>
    <row r="118" spans="1:15" s="284" customFormat="1" ht="20.100000000000001" customHeight="1">
      <c r="A118" s="257">
        <v>20</v>
      </c>
      <c r="B118" s="237" t="s">
        <v>627</v>
      </c>
      <c r="C118" s="261">
        <f t="shared" si="23"/>
        <v>36</v>
      </c>
      <c r="D118" s="330">
        <v>6</v>
      </c>
      <c r="E118" s="257">
        <v>0</v>
      </c>
      <c r="F118" s="313">
        <f t="shared" si="18"/>
        <v>0</v>
      </c>
      <c r="G118" s="257">
        <v>3</v>
      </c>
      <c r="H118" s="313">
        <f t="shared" si="19"/>
        <v>8.3333333333333339</v>
      </c>
      <c r="I118" s="257">
        <v>4</v>
      </c>
      <c r="J118" s="263">
        <f t="shared" si="20"/>
        <v>11.111111111111111</v>
      </c>
      <c r="K118" s="257">
        <v>26</v>
      </c>
      <c r="L118" s="263">
        <f t="shared" si="21"/>
        <v>72.222222222222229</v>
      </c>
      <c r="M118" s="257">
        <v>3</v>
      </c>
      <c r="N118" s="263">
        <f t="shared" si="22"/>
        <v>8.3333333333333339</v>
      </c>
      <c r="O118" s="265"/>
    </row>
    <row r="119" spans="1:15" s="284" customFormat="1" ht="20.100000000000001" customHeight="1">
      <c r="A119" s="257">
        <v>21</v>
      </c>
      <c r="B119" s="237" t="s">
        <v>628</v>
      </c>
      <c r="C119" s="261">
        <f t="shared" si="23"/>
        <v>43</v>
      </c>
      <c r="D119" s="330">
        <v>15</v>
      </c>
      <c r="E119" s="257">
        <v>0</v>
      </c>
      <c r="F119" s="313">
        <f t="shared" si="18"/>
        <v>0</v>
      </c>
      <c r="G119" s="257">
        <v>0</v>
      </c>
      <c r="H119" s="313">
        <f t="shared" si="19"/>
        <v>0</v>
      </c>
      <c r="I119" s="257">
        <v>3</v>
      </c>
      <c r="J119" s="263">
        <f t="shared" si="20"/>
        <v>6.9767441860465116</v>
      </c>
      <c r="K119" s="257">
        <v>36</v>
      </c>
      <c r="L119" s="263">
        <f t="shared" si="21"/>
        <v>83.720930232558146</v>
      </c>
      <c r="M119" s="257">
        <v>4</v>
      </c>
      <c r="N119" s="263">
        <f t="shared" si="22"/>
        <v>9.3023255813953494</v>
      </c>
      <c r="O119" s="265"/>
    </row>
    <row r="120" spans="1:15" s="284" customFormat="1" ht="20.100000000000001" customHeight="1">
      <c r="A120" s="257">
        <v>22</v>
      </c>
      <c r="B120" s="237" t="s">
        <v>629</v>
      </c>
      <c r="C120" s="261">
        <f t="shared" si="23"/>
        <v>37</v>
      </c>
      <c r="D120" s="330">
        <v>8</v>
      </c>
      <c r="E120" s="257">
        <v>0</v>
      </c>
      <c r="F120" s="313">
        <f t="shared" si="18"/>
        <v>0</v>
      </c>
      <c r="G120" s="257">
        <v>0</v>
      </c>
      <c r="H120" s="313">
        <f t="shared" si="19"/>
        <v>0</v>
      </c>
      <c r="I120" s="257">
        <v>6</v>
      </c>
      <c r="J120" s="263">
        <f t="shared" si="20"/>
        <v>16.216216216216218</v>
      </c>
      <c r="K120" s="257">
        <v>31</v>
      </c>
      <c r="L120" s="263">
        <f t="shared" si="21"/>
        <v>83.78378378378379</v>
      </c>
      <c r="M120" s="257">
        <v>0</v>
      </c>
      <c r="N120" s="263">
        <f t="shared" si="22"/>
        <v>0</v>
      </c>
      <c r="O120" s="265"/>
    </row>
    <row r="121" spans="1:15" s="284" customFormat="1" ht="20.100000000000001" customHeight="1">
      <c r="A121" s="257">
        <v>23</v>
      </c>
      <c r="B121" s="237" t="s">
        <v>630</v>
      </c>
      <c r="C121" s="261">
        <f t="shared" si="23"/>
        <v>51</v>
      </c>
      <c r="D121" s="330">
        <v>1</v>
      </c>
      <c r="E121" s="257">
        <v>0</v>
      </c>
      <c r="F121" s="313">
        <f t="shared" si="18"/>
        <v>0</v>
      </c>
      <c r="G121" s="257">
        <v>2</v>
      </c>
      <c r="H121" s="313">
        <f t="shared" si="19"/>
        <v>3.9215686274509802</v>
      </c>
      <c r="I121" s="257">
        <v>8</v>
      </c>
      <c r="J121" s="263">
        <f t="shared" si="20"/>
        <v>15.686274509803921</v>
      </c>
      <c r="K121" s="257">
        <v>39</v>
      </c>
      <c r="L121" s="263">
        <f t="shared" si="21"/>
        <v>76.470588235294116</v>
      </c>
      <c r="M121" s="257">
        <v>2</v>
      </c>
      <c r="N121" s="263">
        <f t="shared" si="22"/>
        <v>3.9215686274509802</v>
      </c>
      <c r="O121" s="265"/>
    </row>
    <row r="122" spans="1:15" s="284" customFormat="1" ht="20.100000000000001" customHeight="1">
      <c r="A122" s="257">
        <v>24</v>
      </c>
      <c r="B122" s="237" t="s">
        <v>631</v>
      </c>
      <c r="C122" s="261">
        <f t="shared" si="23"/>
        <v>57</v>
      </c>
      <c r="D122" s="330"/>
      <c r="E122" s="257">
        <v>0</v>
      </c>
      <c r="F122" s="313">
        <f t="shared" si="18"/>
        <v>0</v>
      </c>
      <c r="G122" s="257">
        <v>1</v>
      </c>
      <c r="H122" s="313">
        <f t="shared" si="19"/>
        <v>1.7543859649122806</v>
      </c>
      <c r="I122" s="257">
        <v>8</v>
      </c>
      <c r="J122" s="263">
        <f t="shared" si="20"/>
        <v>14.035087719298245</v>
      </c>
      <c r="K122" s="257">
        <v>48</v>
      </c>
      <c r="L122" s="263">
        <f t="shared" si="21"/>
        <v>84.21052631578948</v>
      </c>
      <c r="M122" s="257">
        <v>0</v>
      </c>
      <c r="N122" s="263">
        <f t="shared" si="22"/>
        <v>0</v>
      </c>
      <c r="O122" s="265"/>
    </row>
    <row r="123" spans="1:15" s="284" customFormat="1" ht="20.100000000000001" customHeight="1">
      <c r="A123" s="257">
        <v>25</v>
      </c>
      <c r="B123" s="237" t="s">
        <v>632</v>
      </c>
      <c r="C123" s="261">
        <f t="shared" si="23"/>
        <v>59</v>
      </c>
      <c r="D123" s="330">
        <v>1</v>
      </c>
      <c r="E123" s="257">
        <v>0</v>
      </c>
      <c r="F123" s="313">
        <f t="shared" si="18"/>
        <v>0</v>
      </c>
      <c r="G123" s="257">
        <v>1</v>
      </c>
      <c r="H123" s="313">
        <f t="shared" si="19"/>
        <v>1.6949152542372881</v>
      </c>
      <c r="I123" s="257">
        <v>0</v>
      </c>
      <c r="J123" s="263">
        <f t="shared" si="20"/>
        <v>0</v>
      </c>
      <c r="K123" s="257">
        <v>39</v>
      </c>
      <c r="L123" s="263">
        <f t="shared" si="21"/>
        <v>66.101694915254242</v>
      </c>
      <c r="M123" s="257">
        <v>19</v>
      </c>
      <c r="N123" s="263">
        <f t="shared" si="22"/>
        <v>32.203389830508478</v>
      </c>
      <c r="O123" s="265"/>
    </row>
    <row r="124" spans="1:15" s="284" customFormat="1" ht="20.100000000000001" customHeight="1">
      <c r="A124" s="257">
        <v>26</v>
      </c>
      <c r="B124" s="237" t="s">
        <v>633</v>
      </c>
      <c r="C124" s="261">
        <f t="shared" si="23"/>
        <v>31</v>
      </c>
      <c r="D124" s="330">
        <v>3</v>
      </c>
      <c r="E124" s="257">
        <v>0</v>
      </c>
      <c r="F124" s="313">
        <f t="shared" si="18"/>
        <v>0</v>
      </c>
      <c r="G124" s="257">
        <v>3</v>
      </c>
      <c r="H124" s="313">
        <f t="shared" si="19"/>
        <v>9.67741935483871</v>
      </c>
      <c r="I124" s="257">
        <v>5</v>
      </c>
      <c r="J124" s="263">
        <f t="shared" si="20"/>
        <v>16.129032258064516</v>
      </c>
      <c r="K124" s="257">
        <v>20</v>
      </c>
      <c r="L124" s="263">
        <f t="shared" si="21"/>
        <v>64.516129032258064</v>
      </c>
      <c r="M124" s="257">
        <v>3</v>
      </c>
      <c r="N124" s="263">
        <f t="shared" si="22"/>
        <v>9.67741935483871</v>
      </c>
      <c r="O124" s="265"/>
    </row>
    <row r="125" spans="1:15" s="284" customFormat="1" ht="20.100000000000001" customHeight="1">
      <c r="A125" s="257">
        <v>27</v>
      </c>
      <c r="B125" s="237" t="s">
        <v>634</v>
      </c>
      <c r="C125" s="261">
        <f t="shared" si="23"/>
        <v>33</v>
      </c>
      <c r="D125" s="330">
        <v>1</v>
      </c>
      <c r="E125" s="257">
        <v>0</v>
      </c>
      <c r="F125" s="313">
        <f t="shared" si="18"/>
        <v>0</v>
      </c>
      <c r="G125" s="257">
        <v>0</v>
      </c>
      <c r="H125" s="313">
        <f t="shared" si="19"/>
        <v>0</v>
      </c>
      <c r="I125" s="257">
        <v>2</v>
      </c>
      <c r="J125" s="263">
        <f t="shared" si="20"/>
        <v>6.0606060606060606</v>
      </c>
      <c r="K125" s="257">
        <v>30</v>
      </c>
      <c r="L125" s="263">
        <f t="shared" si="21"/>
        <v>90.909090909090907</v>
      </c>
      <c r="M125" s="257">
        <v>1</v>
      </c>
      <c r="N125" s="263">
        <f t="shared" si="22"/>
        <v>3.0303030303030303</v>
      </c>
      <c r="O125" s="265"/>
    </row>
    <row r="126" spans="1:15" s="284" customFormat="1" ht="20.100000000000001" customHeight="1">
      <c r="A126" s="257">
        <v>28</v>
      </c>
      <c r="B126" s="237" t="s">
        <v>635</v>
      </c>
      <c r="C126" s="261">
        <f t="shared" si="23"/>
        <v>27</v>
      </c>
      <c r="D126" s="330">
        <v>13</v>
      </c>
      <c r="E126" s="257">
        <v>2</v>
      </c>
      <c r="F126" s="313">
        <f t="shared" si="18"/>
        <v>7.4074074074074074</v>
      </c>
      <c r="G126" s="257">
        <v>0</v>
      </c>
      <c r="H126" s="313">
        <f t="shared" si="19"/>
        <v>0</v>
      </c>
      <c r="I126" s="257">
        <v>3</v>
      </c>
      <c r="J126" s="263">
        <f t="shared" si="20"/>
        <v>11.111111111111111</v>
      </c>
      <c r="K126" s="257">
        <v>22</v>
      </c>
      <c r="L126" s="263">
        <f t="shared" si="21"/>
        <v>81.481481481481481</v>
      </c>
      <c r="M126" s="257">
        <v>0</v>
      </c>
      <c r="N126" s="263">
        <f t="shared" si="22"/>
        <v>0</v>
      </c>
      <c r="O126" s="265"/>
    </row>
    <row r="127" spans="1:15" s="284" customFormat="1" ht="20.100000000000001" customHeight="1">
      <c r="A127" s="257">
        <v>29</v>
      </c>
      <c r="B127" s="237" t="s">
        <v>636</v>
      </c>
      <c r="C127" s="261">
        <f t="shared" si="23"/>
        <v>27</v>
      </c>
      <c r="D127" s="330">
        <v>22</v>
      </c>
      <c r="E127" s="257">
        <v>0</v>
      </c>
      <c r="F127" s="313">
        <f t="shared" si="18"/>
        <v>0</v>
      </c>
      <c r="G127" s="257">
        <v>0</v>
      </c>
      <c r="H127" s="313">
        <f t="shared" si="19"/>
        <v>0</v>
      </c>
      <c r="I127" s="257">
        <v>12</v>
      </c>
      <c r="J127" s="263">
        <f t="shared" si="20"/>
        <v>44.444444444444443</v>
      </c>
      <c r="K127" s="257">
        <v>13</v>
      </c>
      <c r="L127" s="263">
        <f t="shared" si="21"/>
        <v>48.148148148148145</v>
      </c>
      <c r="M127" s="257">
        <v>2</v>
      </c>
      <c r="N127" s="263">
        <f t="shared" si="22"/>
        <v>7.4074074074074074</v>
      </c>
      <c r="O127" s="265"/>
    </row>
    <row r="128" spans="1:15" s="284" customFormat="1" ht="20.100000000000001" customHeight="1">
      <c r="A128" s="257">
        <v>30</v>
      </c>
      <c r="B128" s="237" t="s">
        <v>637</v>
      </c>
      <c r="C128" s="261">
        <f t="shared" si="23"/>
        <v>52</v>
      </c>
      <c r="D128" s="330">
        <v>46</v>
      </c>
      <c r="E128" s="257">
        <v>0</v>
      </c>
      <c r="F128" s="313">
        <f t="shared" si="18"/>
        <v>0</v>
      </c>
      <c r="G128" s="257">
        <v>2</v>
      </c>
      <c r="H128" s="313">
        <f t="shared" si="19"/>
        <v>3.8461538461538463</v>
      </c>
      <c r="I128" s="257">
        <v>16</v>
      </c>
      <c r="J128" s="263">
        <f t="shared" si="20"/>
        <v>30.76923076923077</v>
      </c>
      <c r="K128" s="257">
        <v>34</v>
      </c>
      <c r="L128" s="263">
        <f t="shared" si="21"/>
        <v>65.384615384615387</v>
      </c>
      <c r="M128" s="257">
        <v>0</v>
      </c>
      <c r="N128" s="263">
        <f t="shared" si="22"/>
        <v>0</v>
      </c>
      <c r="O128" s="265"/>
    </row>
    <row r="129" spans="1:15" s="284" customFormat="1" ht="20.100000000000001" customHeight="1">
      <c r="A129" s="257">
        <v>31</v>
      </c>
      <c r="B129" s="237" t="s">
        <v>638</v>
      </c>
      <c r="C129" s="261">
        <f t="shared" si="23"/>
        <v>42</v>
      </c>
      <c r="D129" s="330">
        <v>27</v>
      </c>
      <c r="E129" s="257">
        <v>0</v>
      </c>
      <c r="F129" s="313">
        <f t="shared" si="18"/>
        <v>0</v>
      </c>
      <c r="G129" s="257">
        <v>0</v>
      </c>
      <c r="H129" s="313">
        <f t="shared" si="19"/>
        <v>0</v>
      </c>
      <c r="I129" s="257">
        <v>11</v>
      </c>
      <c r="J129" s="263">
        <f t="shared" si="20"/>
        <v>26.19047619047619</v>
      </c>
      <c r="K129" s="257">
        <v>31</v>
      </c>
      <c r="L129" s="263">
        <f t="shared" si="21"/>
        <v>73.80952380952381</v>
      </c>
      <c r="M129" s="257">
        <v>0</v>
      </c>
      <c r="N129" s="263">
        <f t="shared" si="22"/>
        <v>0</v>
      </c>
      <c r="O129" s="265"/>
    </row>
    <row r="130" spans="1:15" s="284" customFormat="1" ht="20.100000000000001" customHeight="1">
      <c r="A130" s="257">
        <v>32</v>
      </c>
      <c r="B130" s="237" t="s">
        <v>639</v>
      </c>
      <c r="C130" s="261">
        <f t="shared" si="23"/>
        <v>29</v>
      </c>
      <c r="D130" s="330">
        <v>18</v>
      </c>
      <c r="E130" s="257">
        <v>1</v>
      </c>
      <c r="F130" s="313">
        <f t="shared" si="18"/>
        <v>3.4482758620689653</v>
      </c>
      <c r="G130" s="257">
        <v>3</v>
      </c>
      <c r="H130" s="313">
        <f t="shared" si="19"/>
        <v>10.344827586206897</v>
      </c>
      <c r="I130" s="257">
        <v>2</v>
      </c>
      <c r="J130" s="263">
        <f t="shared" si="20"/>
        <v>6.8965517241379306</v>
      </c>
      <c r="K130" s="257">
        <v>22</v>
      </c>
      <c r="L130" s="263">
        <f t="shared" si="21"/>
        <v>75.862068965517238</v>
      </c>
      <c r="M130" s="257">
        <v>1</v>
      </c>
      <c r="N130" s="263">
        <f t="shared" si="22"/>
        <v>3.4482758620689653</v>
      </c>
      <c r="O130" s="265"/>
    </row>
    <row r="131" spans="1:15" s="284" customFormat="1" ht="20.100000000000001" customHeight="1">
      <c r="A131" s="257">
        <v>33</v>
      </c>
      <c r="B131" s="237" t="s">
        <v>640</v>
      </c>
      <c r="C131" s="261">
        <f t="shared" si="23"/>
        <v>24</v>
      </c>
      <c r="D131" s="330">
        <v>14</v>
      </c>
      <c r="E131" s="257">
        <v>0</v>
      </c>
      <c r="F131" s="313">
        <f t="shared" si="18"/>
        <v>0</v>
      </c>
      <c r="G131" s="257">
        <v>2</v>
      </c>
      <c r="H131" s="313">
        <f t="shared" si="19"/>
        <v>8.3333333333333339</v>
      </c>
      <c r="I131" s="257">
        <v>13</v>
      </c>
      <c r="J131" s="263">
        <f t="shared" si="20"/>
        <v>54.166666666666664</v>
      </c>
      <c r="K131" s="257">
        <v>9</v>
      </c>
      <c r="L131" s="263">
        <f t="shared" si="21"/>
        <v>37.5</v>
      </c>
      <c r="M131" s="257">
        <v>0</v>
      </c>
      <c r="N131" s="263">
        <f t="shared" si="22"/>
        <v>0</v>
      </c>
      <c r="O131" s="265"/>
    </row>
    <row r="132" spans="1:15" s="284" customFormat="1" ht="20.100000000000001" customHeight="1">
      <c r="A132" s="257">
        <v>34</v>
      </c>
      <c r="B132" s="237" t="s">
        <v>643</v>
      </c>
      <c r="C132" s="261">
        <f>SUM(E132,G132,I132,K132,M132,O132)</f>
        <v>14</v>
      </c>
      <c r="D132" s="330">
        <v>5</v>
      </c>
      <c r="E132" s="257">
        <v>1</v>
      </c>
      <c r="F132" s="313">
        <f>E132*100/C132</f>
        <v>7.1428571428571432</v>
      </c>
      <c r="G132" s="257">
        <v>1</v>
      </c>
      <c r="H132" s="313">
        <f>G132*100/C132</f>
        <v>7.1428571428571432</v>
      </c>
      <c r="I132" s="257">
        <v>5</v>
      </c>
      <c r="J132" s="263">
        <f>I132*100/C132</f>
        <v>35.714285714285715</v>
      </c>
      <c r="K132" s="257">
        <v>7</v>
      </c>
      <c r="L132" s="263">
        <f>K132*100/C132</f>
        <v>50</v>
      </c>
      <c r="M132" s="257">
        <v>0</v>
      </c>
      <c r="N132" s="263">
        <f>M132*100/C132</f>
        <v>0</v>
      </c>
      <c r="O132" s="265"/>
    </row>
    <row r="133" spans="1:15" s="284" customFormat="1" ht="20.100000000000001" customHeight="1">
      <c r="A133" s="257">
        <v>35</v>
      </c>
      <c r="B133" s="237" t="s">
        <v>641</v>
      </c>
      <c r="C133" s="261">
        <f t="shared" si="23"/>
        <v>30</v>
      </c>
      <c r="D133" s="330">
        <v>17</v>
      </c>
      <c r="E133" s="257">
        <v>0</v>
      </c>
      <c r="F133" s="313">
        <f t="shared" si="18"/>
        <v>0</v>
      </c>
      <c r="G133" s="257">
        <v>2</v>
      </c>
      <c r="H133" s="313">
        <f t="shared" si="19"/>
        <v>6.666666666666667</v>
      </c>
      <c r="I133" s="257">
        <v>4</v>
      </c>
      <c r="J133" s="263">
        <f t="shared" si="20"/>
        <v>13.333333333333334</v>
      </c>
      <c r="K133" s="257">
        <v>24</v>
      </c>
      <c r="L133" s="263">
        <f t="shared" si="21"/>
        <v>80</v>
      </c>
      <c r="M133" s="257">
        <v>0</v>
      </c>
      <c r="N133" s="263">
        <f t="shared" si="22"/>
        <v>0</v>
      </c>
      <c r="O133" s="265"/>
    </row>
    <row r="134" spans="1:15" s="284" customFormat="1" ht="20.100000000000001" customHeight="1">
      <c r="A134" s="257">
        <v>36</v>
      </c>
      <c r="B134" s="237" t="s">
        <v>642</v>
      </c>
      <c r="C134" s="261">
        <f t="shared" si="23"/>
        <v>26</v>
      </c>
      <c r="D134" s="330">
        <v>14</v>
      </c>
      <c r="E134" s="257">
        <v>0</v>
      </c>
      <c r="F134" s="313">
        <f t="shared" si="18"/>
        <v>0</v>
      </c>
      <c r="G134" s="257">
        <v>0</v>
      </c>
      <c r="H134" s="313">
        <f t="shared" si="19"/>
        <v>0</v>
      </c>
      <c r="I134" s="257">
        <v>3</v>
      </c>
      <c r="J134" s="263">
        <f t="shared" si="20"/>
        <v>11.538461538461538</v>
      </c>
      <c r="K134" s="257">
        <v>23</v>
      </c>
      <c r="L134" s="263">
        <f t="shared" si="21"/>
        <v>88.461538461538467</v>
      </c>
      <c r="M134" s="257">
        <v>0</v>
      </c>
      <c r="N134" s="263">
        <f t="shared" si="22"/>
        <v>0</v>
      </c>
      <c r="O134" s="265"/>
    </row>
    <row r="135" spans="1:15" s="284" customFormat="1" ht="20.100000000000001" customHeight="1">
      <c r="A135" s="257">
        <v>37</v>
      </c>
      <c r="B135" s="237" t="s">
        <v>644</v>
      </c>
      <c r="C135" s="261">
        <f t="shared" si="23"/>
        <v>32</v>
      </c>
      <c r="D135" s="330">
        <v>19</v>
      </c>
      <c r="E135" s="257">
        <v>0</v>
      </c>
      <c r="F135" s="313">
        <f t="shared" si="18"/>
        <v>0</v>
      </c>
      <c r="G135" s="257">
        <v>4</v>
      </c>
      <c r="H135" s="313">
        <f t="shared" si="19"/>
        <v>12.5</v>
      </c>
      <c r="I135" s="257">
        <v>8</v>
      </c>
      <c r="J135" s="263">
        <f t="shared" si="20"/>
        <v>25</v>
      </c>
      <c r="K135" s="257">
        <v>19</v>
      </c>
      <c r="L135" s="263">
        <f t="shared" si="21"/>
        <v>59.375</v>
      </c>
      <c r="M135" s="257">
        <v>1</v>
      </c>
      <c r="N135" s="263">
        <f t="shared" si="22"/>
        <v>3.125</v>
      </c>
      <c r="O135" s="265"/>
    </row>
    <row r="136" spans="1:15" s="284" customFormat="1" ht="20.100000000000001" customHeight="1">
      <c r="A136" s="257">
        <v>38</v>
      </c>
      <c r="B136" s="237" t="s">
        <v>645</v>
      </c>
      <c r="C136" s="261">
        <f t="shared" si="23"/>
        <v>37</v>
      </c>
      <c r="D136" s="330">
        <v>18</v>
      </c>
      <c r="E136" s="257">
        <v>0</v>
      </c>
      <c r="F136" s="313">
        <f t="shared" si="18"/>
        <v>0</v>
      </c>
      <c r="G136" s="257">
        <v>1</v>
      </c>
      <c r="H136" s="313">
        <f t="shared" si="19"/>
        <v>2.7027027027027026</v>
      </c>
      <c r="I136" s="257">
        <v>9</v>
      </c>
      <c r="J136" s="263">
        <f t="shared" si="20"/>
        <v>24.324324324324323</v>
      </c>
      <c r="K136" s="257">
        <v>27</v>
      </c>
      <c r="L136" s="263">
        <f t="shared" si="21"/>
        <v>72.972972972972968</v>
      </c>
      <c r="M136" s="257">
        <v>0</v>
      </c>
      <c r="N136" s="263">
        <f t="shared" si="22"/>
        <v>0</v>
      </c>
      <c r="O136" s="265"/>
    </row>
    <row r="137" spans="1:15" s="284" customFormat="1" ht="20.100000000000001" customHeight="1">
      <c r="A137" s="257">
        <v>39</v>
      </c>
      <c r="B137" s="237" t="s">
        <v>646</v>
      </c>
      <c r="C137" s="261">
        <f t="shared" si="23"/>
        <v>26</v>
      </c>
      <c r="D137" s="330">
        <v>19</v>
      </c>
      <c r="E137" s="257">
        <v>0</v>
      </c>
      <c r="F137" s="313">
        <f t="shared" si="18"/>
        <v>0</v>
      </c>
      <c r="G137" s="257">
        <v>2</v>
      </c>
      <c r="H137" s="313">
        <f t="shared" si="19"/>
        <v>7.6923076923076925</v>
      </c>
      <c r="I137" s="257">
        <v>11</v>
      </c>
      <c r="J137" s="263">
        <f t="shared" si="20"/>
        <v>42.307692307692307</v>
      </c>
      <c r="K137" s="257">
        <v>13</v>
      </c>
      <c r="L137" s="263">
        <f t="shared" si="21"/>
        <v>50</v>
      </c>
      <c r="M137" s="257">
        <v>0</v>
      </c>
      <c r="N137" s="263">
        <f t="shared" si="22"/>
        <v>0</v>
      </c>
      <c r="O137" s="265"/>
    </row>
    <row r="138" spans="1:15" s="284" customFormat="1" ht="20.100000000000001" customHeight="1">
      <c r="A138" s="257">
        <v>40</v>
      </c>
      <c r="B138" s="237" t="s">
        <v>647</v>
      </c>
      <c r="C138" s="261">
        <f t="shared" si="23"/>
        <v>30</v>
      </c>
      <c r="D138" s="330">
        <v>18</v>
      </c>
      <c r="E138" s="257">
        <v>0</v>
      </c>
      <c r="F138" s="313">
        <f t="shared" si="18"/>
        <v>0</v>
      </c>
      <c r="G138" s="257">
        <v>4</v>
      </c>
      <c r="H138" s="313">
        <f t="shared" si="19"/>
        <v>13.333333333333334</v>
      </c>
      <c r="I138" s="257">
        <v>9</v>
      </c>
      <c r="J138" s="263">
        <f t="shared" si="20"/>
        <v>30</v>
      </c>
      <c r="K138" s="257">
        <v>17</v>
      </c>
      <c r="L138" s="263">
        <f t="shared" si="21"/>
        <v>56.666666666666664</v>
      </c>
      <c r="M138" s="257">
        <v>0</v>
      </c>
      <c r="N138" s="263">
        <f t="shared" si="22"/>
        <v>0</v>
      </c>
      <c r="O138" s="265"/>
    </row>
    <row r="139" spans="1:15" s="284" customFormat="1" ht="20.100000000000001" customHeight="1">
      <c r="A139" s="257">
        <v>41</v>
      </c>
      <c r="B139" s="237" t="s">
        <v>648</v>
      </c>
      <c r="C139" s="261">
        <f t="shared" si="23"/>
        <v>46</v>
      </c>
      <c r="D139" s="330">
        <v>29</v>
      </c>
      <c r="E139" s="257">
        <v>0</v>
      </c>
      <c r="F139" s="313">
        <f t="shared" si="18"/>
        <v>0</v>
      </c>
      <c r="G139" s="257">
        <v>1</v>
      </c>
      <c r="H139" s="313">
        <f t="shared" si="19"/>
        <v>2.1739130434782608</v>
      </c>
      <c r="I139" s="257">
        <v>13</v>
      </c>
      <c r="J139" s="263">
        <f t="shared" si="20"/>
        <v>28.260869565217391</v>
      </c>
      <c r="K139" s="257">
        <v>32</v>
      </c>
      <c r="L139" s="263">
        <f t="shared" si="21"/>
        <v>69.565217391304344</v>
      </c>
      <c r="M139" s="257">
        <v>0</v>
      </c>
      <c r="N139" s="263">
        <f t="shared" si="22"/>
        <v>0</v>
      </c>
      <c r="O139" s="265"/>
    </row>
    <row r="140" spans="1:15" s="284" customFormat="1" ht="20.100000000000001" customHeight="1">
      <c r="A140" s="257">
        <v>42</v>
      </c>
      <c r="B140" s="237" t="s">
        <v>649</v>
      </c>
      <c r="C140" s="261">
        <f t="shared" si="23"/>
        <v>34</v>
      </c>
      <c r="D140" s="330">
        <v>14</v>
      </c>
      <c r="E140" s="257">
        <v>0</v>
      </c>
      <c r="F140" s="313">
        <f t="shared" si="18"/>
        <v>0</v>
      </c>
      <c r="G140" s="257">
        <v>1</v>
      </c>
      <c r="H140" s="313">
        <f t="shared" si="19"/>
        <v>2.9411764705882355</v>
      </c>
      <c r="I140" s="257">
        <v>1</v>
      </c>
      <c r="J140" s="263">
        <f t="shared" si="20"/>
        <v>2.9411764705882355</v>
      </c>
      <c r="K140" s="257">
        <v>32</v>
      </c>
      <c r="L140" s="263">
        <f t="shared" si="21"/>
        <v>94.117647058823536</v>
      </c>
      <c r="M140" s="257">
        <v>0</v>
      </c>
      <c r="N140" s="263">
        <f t="shared" si="22"/>
        <v>0</v>
      </c>
      <c r="O140" s="265"/>
    </row>
    <row r="141" spans="1:15" s="284" customFormat="1" ht="20.100000000000001" customHeight="1">
      <c r="A141" s="257">
        <v>43</v>
      </c>
      <c r="B141" s="237" t="s">
        <v>651</v>
      </c>
      <c r="C141" s="261">
        <f t="shared" si="23"/>
        <v>19</v>
      </c>
      <c r="D141" s="330">
        <v>16</v>
      </c>
      <c r="E141" s="257">
        <v>0</v>
      </c>
      <c r="F141" s="313">
        <f t="shared" si="18"/>
        <v>0</v>
      </c>
      <c r="G141" s="257">
        <v>2</v>
      </c>
      <c r="H141" s="313">
        <f t="shared" si="19"/>
        <v>10.526315789473685</v>
      </c>
      <c r="I141" s="257">
        <v>10</v>
      </c>
      <c r="J141" s="263">
        <f t="shared" si="20"/>
        <v>52.631578947368418</v>
      </c>
      <c r="K141" s="257">
        <v>7</v>
      </c>
      <c r="L141" s="263">
        <f t="shared" si="21"/>
        <v>36.842105263157897</v>
      </c>
      <c r="M141" s="257">
        <v>0</v>
      </c>
      <c r="N141" s="263">
        <f t="shared" si="22"/>
        <v>0</v>
      </c>
      <c r="O141" s="265"/>
    </row>
    <row r="142" spans="1:15" s="284" customFormat="1" ht="20.100000000000001" customHeight="1">
      <c r="A142" s="257">
        <v>44</v>
      </c>
      <c r="B142" s="237" t="s">
        <v>650</v>
      </c>
      <c r="C142" s="261">
        <f>SUM(E142,G142,I142,K142,M142,O142)</f>
        <v>7</v>
      </c>
      <c r="D142" s="330">
        <v>5</v>
      </c>
      <c r="E142" s="257">
        <v>0</v>
      </c>
      <c r="F142" s="313">
        <f>E142*100/C142</f>
        <v>0</v>
      </c>
      <c r="G142" s="257">
        <v>0</v>
      </c>
      <c r="H142" s="313">
        <f>G142*100/C142</f>
        <v>0</v>
      </c>
      <c r="I142" s="257">
        <v>3</v>
      </c>
      <c r="J142" s="263">
        <f>I142*100/C142</f>
        <v>42.857142857142854</v>
      </c>
      <c r="K142" s="257">
        <v>4</v>
      </c>
      <c r="L142" s="263">
        <f>K142*100/C142</f>
        <v>57.142857142857146</v>
      </c>
      <c r="M142" s="257">
        <v>0</v>
      </c>
      <c r="N142" s="263">
        <f>M142*100/C142</f>
        <v>0</v>
      </c>
      <c r="O142" s="265"/>
    </row>
    <row r="143" spans="1:15" s="284" customFormat="1" ht="20.100000000000001" customHeight="1">
      <c r="A143" s="257">
        <v>45</v>
      </c>
      <c r="B143" s="237" t="s">
        <v>652</v>
      </c>
      <c r="C143" s="261">
        <f t="shared" si="23"/>
        <v>15</v>
      </c>
      <c r="D143" s="330"/>
      <c r="E143" s="257">
        <v>0</v>
      </c>
      <c r="F143" s="313">
        <f t="shared" si="18"/>
        <v>0</v>
      </c>
      <c r="G143" s="257">
        <v>0</v>
      </c>
      <c r="H143" s="313">
        <f t="shared" si="19"/>
        <v>0</v>
      </c>
      <c r="I143" s="257">
        <v>1</v>
      </c>
      <c r="J143" s="263">
        <f t="shared" si="20"/>
        <v>6.666666666666667</v>
      </c>
      <c r="K143" s="257">
        <v>14</v>
      </c>
      <c r="L143" s="263">
        <f t="shared" si="21"/>
        <v>93.333333333333329</v>
      </c>
      <c r="M143" s="257">
        <v>0</v>
      </c>
      <c r="N143" s="263">
        <f t="shared" si="22"/>
        <v>0</v>
      </c>
      <c r="O143" s="265"/>
    </row>
    <row r="144" spans="1:15" s="317" customFormat="1" ht="24.95" customHeight="1">
      <c r="A144" s="359" t="s">
        <v>607</v>
      </c>
      <c r="B144" s="359"/>
      <c r="C144" s="285">
        <f>SUM(C99:C143)</f>
        <v>1684</v>
      </c>
      <c r="D144" s="285">
        <f>SUM(D99:D143)</f>
        <v>425</v>
      </c>
      <c r="E144" s="285">
        <f>SUM(E99:E143)</f>
        <v>6</v>
      </c>
      <c r="F144" s="316">
        <f t="shared" ref="F144" si="24">E144*100/C144</f>
        <v>0.35629453681710216</v>
      </c>
      <c r="G144" s="285">
        <f>SUM(G99:G143)</f>
        <v>54</v>
      </c>
      <c r="H144" s="316">
        <f t="shared" ref="H144" si="25">G144*100/C144</f>
        <v>3.2066508313539193</v>
      </c>
      <c r="I144" s="285">
        <f>SUM(I99:I143)</f>
        <v>271</v>
      </c>
      <c r="J144" s="286">
        <f t="shared" ref="J144" si="26">I144*100/C144</f>
        <v>16.092636579572446</v>
      </c>
      <c r="K144" s="285">
        <f>SUM(K99:K143)</f>
        <v>1272</v>
      </c>
      <c r="L144" s="286">
        <f t="shared" ref="L144" si="27">K144*100/C144</f>
        <v>75.534441805225654</v>
      </c>
      <c r="M144" s="285">
        <f>SUM(M99:M143)</f>
        <v>81</v>
      </c>
      <c r="N144" s="286">
        <f t="shared" ref="N144" si="28">M144*100/C144</f>
        <v>4.8099762470308791</v>
      </c>
      <c r="O144" s="285">
        <f>SUM(O99:O143)</f>
        <v>0</v>
      </c>
    </row>
    <row r="145" spans="1:16" s="13" customFormat="1" ht="24.95" customHeight="1">
      <c r="A145" s="391" t="s">
        <v>780</v>
      </c>
      <c r="B145" s="392"/>
      <c r="C145" s="392"/>
      <c r="D145" s="392"/>
      <c r="E145" s="331"/>
      <c r="F145" s="332"/>
      <c r="G145" s="333"/>
      <c r="H145" s="332"/>
      <c r="I145" s="333"/>
      <c r="J145" s="334"/>
      <c r="K145" s="333"/>
      <c r="L145" s="333"/>
      <c r="M145" s="333"/>
      <c r="N145" s="333"/>
      <c r="O145" s="6"/>
    </row>
    <row r="146" spans="1:16" s="13" customFormat="1" ht="24.95" customHeight="1">
      <c r="A146" s="39">
        <v>1</v>
      </c>
      <c r="B146" s="335" t="s">
        <v>472</v>
      </c>
      <c r="C146" s="40">
        <f>SUM(E146,G146,I146,K146,M146,O146)</f>
        <v>17</v>
      </c>
      <c r="D146" s="115">
        <v>4</v>
      </c>
      <c r="E146" s="30">
        <v>0</v>
      </c>
      <c r="F146" s="336">
        <f t="shared" ref="F146" si="29">E146*100/C146</f>
        <v>0</v>
      </c>
      <c r="G146" s="30">
        <v>2</v>
      </c>
      <c r="H146" s="336">
        <f t="shared" ref="H146" si="30">G146*100/C146</f>
        <v>11.764705882352942</v>
      </c>
      <c r="I146" s="30">
        <v>7</v>
      </c>
      <c r="J146" s="31">
        <f t="shared" ref="J146" si="31">I146*100/C146</f>
        <v>41.176470588235297</v>
      </c>
      <c r="K146" s="30">
        <v>7</v>
      </c>
      <c r="L146" s="31">
        <f t="shared" ref="L146" si="32">K146*100/C146</f>
        <v>41.176470588235297</v>
      </c>
      <c r="M146" s="30">
        <v>1</v>
      </c>
      <c r="N146" s="31">
        <f t="shared" ref="N146" si="33">M146*100/C146</f>
        <v>5.882352941176471</v>
      </c>
      <c r="O146" s="74"/>
      <c r="P146" s="337">
        <v>44732</v>
      </c>
    </row>
    <row r="147" spans="1:16" s="14" customFormat="1" ht="24.95" customHeight="1">
      <c r="A147" s="393" t="s">
        <v>781</v>
      </c>
      <c r="B147" s="393"/>
      <c r="C147" s="338">
        <f>SUM(C146:C146)</f>
        <v>17</v>
      </c>
      <c r="D147" s="338">
        <f t="shared" ref="D147:O147" si="34">SUM(D146:D146)</f>
        <v>4</v>
      </c>
      <c r="E147" s="338">
        <f t="shared" si="34"/>
        <v>0</v>
      </c>
      <c r="F147" s="339">
        <f>E147*100/C147</f>
        <v>0</v>
      </c>
      <c r="G147" s="338">
        <f t="shared" si="34"/>
        <v>2</v>
      </c>
      <c r="H147" s="339">
        <f>G147*100/C147</f>
        <v>11.764705882352942</v>
      </c>
      <c r="I147" s="338">
        <f t="shared" si="34"/>
        <v>7</v>
      </c>
      <c r="J147" s="35">
        <f>I147*100/C147</f>
        <v>41.176470588235297</v>
      </c>
      <c r="K147" s="338">
        <f t="shared" si="34"/>
        <v>7</v>
      </c>
      <c r="L147" s="35">
        <f>K147*100/C147</f>
        <v>41.176470588235297</v>
      </c>
      <c r="M147" s="338">
        <f t="shared" si="34"/>
        <v>1</v>
      </c>
      <c r="N147" s="35">
        <f>M147*100/C147</f>
        <v>5.882352941176471</v>
      </c>
      <c r="O147" s="338">
        <f t="shared" si="34"/>
        <v>0</v>
      </c>
    </row>
    <row r="148" spans="1:16" s="284" customFormat="1" ht="24.95" customHeight="1">
      <c r="A148" s="389" t="s">
        <v>741</v>
      </c>
      <c r="B148" s="390"/>
      <c r="C148" s="390"/>
      <c r="D148" s="390"/>
      <c r="E148" s="307"/>
      <c r="F148" s="308"/>
      <c r="G148" s="309"/>
      <c r="H148" s="308"/>
      <c r="I148" s="309"/>
      <c r="J148" s="310"/>
      <c r="K148" s="309"/>
      <c r="L148" s="309"/>
      <c r="M148" s="309"/>
      <c r="N148" s="309"/>
      <c r="O148" s="311"/>
    </row>
    <row r="149" spans="1:16" s="284" customFormat="1" ht="24.95" customHeight="1">
      <c r="A149" s="257">
        <v>1</v>
      </c>
      <c r="B149" s="237" t="s">
        <v>653</v>
      </c>
      <c r="C149" s="261">
        <f>SUM(E149,G149,I149,K149,M149,O149)</f>
        <v>14</v>
      </c>
      <c r="D149" s="262">
        <v>1</v>
      </c>
      <c r="E149" s="257">
        <v>0</v>
      </c>
      <c r="F149" s="313">
        <f t="shared" ref="F149" si="35">E149*100/C149</f>
        <v>0</v>
      </c>
      <c r="G149" s="257">
        <v>1</v>
      </c>
      <c r="H149" s="313">
        <f t="shared" ref="H149" si="36">G149*100/C149</f>
        <v>7.1428571428571432</v>
      </c>
      <c r="I149" s="257">
        <v>2</v>
      </c>
      <c r="J149" s="263">
        <f t="shared" ref="J149" si="37">I149*100/C149</f>
        <v>14.285714285714286</v>
      </c>
      <c r="K149" s="257">
        <v>2</v>
      </c>
      <c r="L149" s="263">
        <f t="shared" ref="L149" si="38">K149*100/C149</f>
        <v>14.285714285714286</v>
      </c>
      <c r="M149" s="257">
        <v>9</v>
      </c>
      <c r="N149" s="263">
        <f t="shared" ref="N149" si="39">M149*100/C149</f>
        <v>64.285714285714292</v>
      </c>
      <c r="O149" s="318"/>
    </row>
    <row r="150" spans="1:16" s="317" customFormat="1" ht="24.95" customHeight="1">
      <c r="A150" s="359" t="s">
        <v>654</v>
      </c>
      <c r="B150" s="359"/>
      <c r="C150" s="285">
        <f>SUM(C149:C149)</f>
        <v>14</v>
      </c>
      <c r="D150" s="285">
        <f>SUM(D149:D149)</f>
        <v>1</v>
      </c>
      <c r="E150" s="285">
        <f>SUM(E149:E149)</f>
        <v>0</v>
      </c>
      <c r="F150" s="316">
        <f>E150*100/C150</f>
        <v>0</v>
      </c>
      <c r="G150" s="285">
        <f>SUM(G149:G149)</f>
        <v>1</v>
      </c>
      <c r="H150" s="316">
        <f>G150*100/C150</f>
        <v>7.1428571428571432</v>
      </c>
      <c r="I150" s="285">
        <f>SUM(I149:I149)</f>
        <v>2</v>
      </c>
      <c r="J150" s="286">
        <f>I150*100/C150</f>
        <v>14.285714285714286</v>
      </c>
      <c r="K150" s="285">
        <f>SUM(K149:K149)</f>
        <v>2</v>
      </c>
      <c r="L150" s="286">
        <f>K150*100/C150</f>
        <v>14.285714285714286</v>
      </c>
      <c r="M150" s="285">
        <f>SUM(M149:M149)</f>
        <v>9</v>
      </c>
      <c r="N150" s="286">
        <f>M150*100/C150</f>
        <v>64.285714285714292</v>
      </c>
      <c r="O150" s="285">
        <f>SUM(O149:O149)</f>
        <v>0</v>
      </c>
    </row>
    <row r="151" spans="1:16" s="13" customFormat="1" ht="24.95" customHeight="1">
      <c r="A151" s="391" t="s">
        <v>782</v>
      </c>
      <c r="B151" s="392"/>
      <c r="C151" s="392"/>
      <c r="D151" s="392"/>
      <c r="E151" s="331"/>
      <c r="F151" s="332"/>
      <c r="G151" s="333"/>
      <c r="H151" s="332"/>
      <c r="I151" s="333"/>
      <c r="J151" s="334"/>
      <c r="K151" s="333"/>
      <c r="L151" s="333"/>
      <c r="M151" s="333"/>
      <c r="N151" s="333"/>
      <c r="O151" s="6"/>
    </row>
    <row r="152" spans="1:16" s="13" customFormat="1" ht="24.95" customHeight="1">
      <c r="A152" s="39">
        <v>1</v>
      </c>
      <c r="B152" s="335" t="s">
        <v>745</v>
      </c>
      <c r="C152" s="40">
        <f>SUM(E152,G152,I152,K152,M152,O152)</f>
        <v>28</v>
      </c>
      <c r="D152" s="115">
        <v>14</v>
      </c>
      <c r="E152" s="30">
        <v>3</v>
      </c>
      <c r="F152" s="336">
        <f t="shared" ref="F152" si="40">E152*100/C152</f>
        <v>10.714285714285714</v>
      </c>
      <c r="G152" s="30">
        <v>16</v>
      </c>
      <c r="H152" s="336">
        <f t="shared" ref="H152" si="41">G152*100/C152</f>
        <v>57.142857142857146</v>
      </c>
      <c r="I152" s="30">
        <v>8</v>
      </c>
      <c r="J152" s="31">
        <f t="shared" ref="J152" si="42">I152*100/C152</f>
        <v>28.571428571428573</v>
      </c>
      <c r="K152" s="30">
        <v>1</v>
      </c>
      <c r="L152" s="31">
        <f t="shared" ref="L152" si="43">K152*100/C152</f>
        <v>3.5714285714285716</v>
      </c>
      <c r="M152" s="30">
        <v>0</v>
      </c>
      <c r="N152" s="31">
        <f t="shared" ref="N152" si="44">M152*100/C152</f>
        <v>0</v>
      </c>
      <c r="O152" s="74"/>
      <c r="P152" s="337">
        <v>44712</v>
      </c>
    </row>
    <row r="153" spans="1:16" s="14" customFormat="1" ht="24.95" customHeight="1">
      <c r="A153" s="393" t="s">
        <v>783</v>
      </c>
      <c r="B153" s="393"/>
      <c r="C153" s="338">
        <f>SUM(C152:C152)</f>
        <v>28</v>
      </c>
      <c r="D153" s="338">
        <f t="shared" ref="D153:E153" si="45">SUM(D152:D152)</f>
        <v>14</v>
      </c>
      <c r="E153" s="338">
        <f t="shared" si="45"/>
        <v>3</v>
      </c>
      <c r="F153" s="339">
        <f>E153*100/C153</f>
        <v>10.714285714285714</v>
      </c>
      <c r="G153" s="338">
        <f t="shared" ref="G153" si="46">SUM(G152:G152)</f>
        <v>16</v>
      </c>
      <c r="H153" s="339">
        <f>G153*100/C153</f>
        <v>57.142857142857146</v>
      </c>
      <c r="I153" s="338">
        <f t="shared" ref="I153" si="47">SUM(I152:I152)</f>
        <v>8</v>
      </c>
      <c r="J153" s="35">
        <f>I153*100/C153</f>
        <v>28.571428571428573</v>
      </c>
      <c r="K153" s="338">
        <f t="shared" ref="K153" si="48">SUM(K152:K152)</f>
        <v>1</v>
      </c>
      <c r="L153" s="35">
        <f>K153*100/C153</f>
        <v>3.5714285714285716</v>
      </c>
      <c r="M153" s="338">
        <f t="shared" ref="M153" si="49">SUM(M152:M152)</f>
        <v>0</v>
      </c>
      <c r="N153" s="35">
        <f>M153*100/C153</f>
        <v>0</v>
      </c>
      <c r="O153" s="338">
        <f t="shared" ref="O153" si="50">SUM(O152:O152)</f>
        <v>0</v>
      </c>
    </row>
    <row r="154" spans="1:16" s="317" customFormat="1" ht="30" customHeight="1">
      <c r="A154" s="387" t="s">
        <v>50</v>
      </c>
      <c r="B154" s="388"/>
      <c r="C154" s="320">
        <f>SUM(C51,C97,C144,C147,C150,C153)</f>
        <v>4704</v>
      </c>
      <c r="D154" s="320">
        <f t="shared" ref="D154:M154" si="51">SUM(D51,D97,D144,D147,D150,D153)</f>
        <v>1172</v>
      </c>
      <c r="E154" s="320">
        <f t="shared" si="51"/>
        <v>48</v>
      </c>
      <c r="F154" s="321">
        <f>E154*100/C154</f>
        <v>1.0204081632653061</v>
      </c>
      <c r="G154" s="320">
        <f t="shared" si="51"/>
        <v>264</v>
      </c>
      <c r="H154" s="321">
        <f>G154*100/C154</f>
        <v>5.6122448979591839</v>
      </c>
      <c r="I154" s="320">
        <f t="shared" si="51"/>
        <v>1034</v>
      </c>
      <c r="J154" s="322">
        <f>I154*100/C154</f>
        <v>21.981292517006803</v>
      </c>
      <c r="K154" s="320">
        <f t="shared" si="51"/>
        <v>3090</v>
      </c>
      <c r="L154" s="322">
        <f>K154*100/C154</f>
        <v>65.688775510204081</v>
      </c>
      <c r="M154" s="320">
        <f t="shared" si="51"/>
        <v>268</v>
      </c>
      <c r="N154" s="322">
        <f>M154*100/C154</f>
        <v>5.6972789115646263</v>
      </c>
      <c r="O154" s="320">
        <f>SUM(O51,O97,O144,O150)</f>
        <v>0</v>
      </c>
    </row>
    <row r="155" spans="1:16" ht="18" customHeight="1">
      <c r="B155" s="248" t="s">
        <v>602</v>
      </c>
    </row>
    <row r="156" spans="1:16" ht="18" customHeight="1">
      <c r="B156" s="296"/>
      <c r="J156" s="362" t="s">
        <v>772</v>
      </c>
      <c r="K156" s="362"/>
      <c r="L156" s="362"/>
      <c r="M156" s="362"/>
      <c r="N156" s="362"/>
      <c r="O156" s="362"/>
    </row>
    <row r="157" spans="1:16" ht="18" customHeight="1">
      <c r="B157" s="323"/>
      <c r="C157" s="323"/>
      <c r="D157" s="323"/>
      <c r="E157" s="323"/>
      <c r="F157" s="323"/>
      <c r="G157" s="323"/>
      <c r="J157" s="355" t="s">
        <v>17</v>
      </c>
      <c r="K157" s="355"/>
      <c r="L157" s="355"/>
      <c r="M157" s="355"/>
      <c r="N157" s="355"/>
      <c r="O157" s="355"/>
    </row>
    <row r="158" spans="1:16" ht="18" customHeight="1">
      <c r="A158" s="355" t="s">
        <v>391</v>
      </c>
      <c r="B158" s="355"/>
      <c r="C158" s="355"/>
      <c r="D158" s="355"/>
      <c r="E158" s="355"/>
      <c r="F158" s="355"/>
      <c r="G158" s="355"/>
      <c r="J158" s="355" t="s">
        <v>15</v>
      </c>
      <c r="K158" s="355"/>
      <c r="L158" s="355"/>
      <c r="M158" s="355"/>
      <c r="N158" s="355"/>
      <c r="O158" s="355"/>
    </row>
    <row r="159" spans="1:16" ht="18" customHeight="1"/>
    <row r="160" spans="1:16" ht="18" customHeight="1">
      <c r="A160" s="357" t="s">
        <v>287</v>
      </c>
      <c r="B160" s="357"/>
      <c r="C160" s="357"/>
      <c r="D160" s="357"/>
      <c r="E160" s="357"/>
      <c r="F160" s="357"/>
      <c r="G160" s="357"/>
      <c r="J160" s="357" t="s">
        <v>287</v>
      </c>
      <c r="K160" s="357"/>
      <c r="L160" s="357"/>
      <c r="M160" s="357"/>
      <c r="N160" s="357"/>
      <c r="O160" s="357"/>
    </row>
    <row r="161" spans="1:15" ht="18" customHeight="1">
      <c r="B161" s="296"/>
    </row>
    <row r="162" spans="1:15" ht="18" customHeight="1">
      <c r="B162" s="296"/>
    </row>
    <row r="163" spans="1:15" ht="18" customHeight="1">
      <c r="A163" s="358" t="s">
        <v>277</v>
      </c>
      <c r="B163" s="358"/>
      <c r="C163" s="358"/>
      <c r="D163" s="358"/>
      <c r="E163" s="358"/>
      <c r="F163" s="358"/>
      <c r="G163" s="358"/>
      <c r="J163" s="358" t="s">
        <v>41</v>
      </c>
      <c r="K163" s="358"/>
      <c r="L163" s="358"/>
      <c r="M163" s="358"/>
      <c r="N163" s="358"/>
      <c r="O163" s="358"/>
    </row>
    <row r="164" spans="1:15" ht="18" customHeight="1">
      <c r="A164" s="292" t="s">
        <v>285</v>
      </c>
      <c r="B164" s="292"/>
      <c r="C164" s="293">
        <f>SUM(E154,G154,I154)</f>
        <v>1346</v>
      </c>
      <c r="D164" s="294">
        <f>C164*100/C154</f>
        <v>28.613945578231291</v>
      </c>
      <c r="E164" s="292"/>
      <c r="F164" s="292" t="s">
        <v>283</v>
      </c>
      <c r="G164" s="292"/>
      <c r="H164" s="293">
        <f>SUM(E154,G154,I154,K154)</f>
        <v>4436</v>
      </c>
      <c r="I164" s="294">
        <f>H164*100/C154</f>
        <v>94.302721088435376</v>
      </c>
    </row>
    <row r="165" spans="1:15" ht="18" customHeight="1">
      <c r="A165" s="292" t="s">
        <v>286</v>
      </c>
      <c r="B165" s="292"/>
      <c r="C165" s="293">
        <f>K154</f>
        <v>3090</v>
      </c>
      <c r="D165" s="294">
        <f>C165*100/C154</f>
        <v>65.688775510204081</v>
      </c>
      <c r="E165" s="292"/>
      <c r="F165" s="292" t="s">
        <v>284</v>
      </c>
      <c r="G165" s="292"/>
      <c r="H165" s="293">
        <f>M154</f>
        <v>268</v>
      </c>
      <c r="I165" s="294">
        <f>H165*100/C154</f>
        <v>5.6972789115646263</v>
      </c>
    </row>
    <row r="166" spans="1:15" ht="18" customHeight="1">
      <c r="A166" s="292" t="s">
        <v>284</v>
      </c>
      <c r="B166" s="292"/>
      <c r="C166" s="293">
        <f>M154</f>
        <v>268</v>
      </c>
      <c r="D166" s="294">
        <f>C166*100/C154</f>
        <v>5.6972789115646263</v>
      </c>
      <c r="E166" s="292"/>
      <c r="F166" s="218" t="s">
        <v>397</v>
      </c>
      <c r="G166" s="218"/>
      <c r="H166" s="219">
        <f>O154</f>
        <v>0</v>
      </c>
      <c r="I166" s="220">
        <f>H166*100/C154</f>
        <v>0</v>
      </c>
    </row>
    <row r="167" spans="1:15" ht="18" customHeight="1">
      <c r="A167" s="218" t="s">
        <v>397</v>
      </c>
      <c r="B167" s="218"/>
      <c r="C167" s="219">
        <f>O154</f>
        <v>0</v>
      </c>
      <c r="D167" s="220">
        <f>C167*100/C154</f>
        <v>0</v>
      </c>
      <c r="E167" s="292"/>
      <c r="F167" s="292"/>
      <c r="G167" s="292"/>
      <c r="H167" s="292"/>
      <c r="I167" s="292"/>
    </row>
    <row r="168" spans="1:15" ht="18" customHeight="1"/>
  </sheetData>
  <mergeCells count="42">
    <mergeCell ref="A6:O6"/>
    <mergeCell ref="C9:C10"/>
    <mergeCell ref="A8:A10"/>
    <mergeCell ref="B8:B10"/>
    <mergeCell ref="C8:D8"/>
    <mergeCell ref="I1:O1"/>
    <mergeCell ref="I2:O2"/>
    <mergeCell ref="A2:D2"/>
    <mergeCell ref="A1:D1"/>
    <mergeCell ref="O8:O10"/>
    <mergeCell ref="I3:O3"/>
    <mergeCell ref="A5:O5"/>
    <mergeCell ref="A4:D4"/>
    <mergeCell ref="G9:H9"/>
    <mergeCell ref="I9:J9"/>
    <mergeCell ref="E9:F9"/>
    <mergeCell ref="E8:N8"/>
    <mergeCell ref="M9:N9"/>
    <mergeCell ref="A3:D3"/>
    <mergeCell ref="K9:L9"/>
    <mergeCell ref="D9:D10"/>
    <mergeCell ref="A154:B154"/>
    <mergeCell ref="A97:B97"/>
    <mergeCell ref="A98:D98"/>
    <mergeCell ref="A144:B144"/>
    <mergeCell ref="A11:D11"/>
    <mergeCell ref="A51:B51"/>
    <mergeCell ref="A148:D148"/>
    <mergeCell ref="A150:B150"/>
    <mergeCell ref="A52:D52"/>
    <mergeCell ref="A145:D145"/>
    <mergeCell ref="A147:B147"/>
    <mergeCell ref="A151:D151"/>
    <mergeCell ref="A153:B153"/>
    <mergeCell ref="A163:G163"/>
    <mergeCell ref="J163:O163"/>
    <mergeCell ref="J156:O156"/>
    <mergeCell ref="J157:O157"/>
    <mergeCell ref="A158:G158"/>
    <mergeCell ref="J158:O158"/>
    <mergeCell ref="A160:G160"/>
    <mergeCell ref="J160:O160"/>
  </mergeCells>
  <phoneticPr fontId="2" type="noConversion"/>
  <pageMargins left="0.7" right="0.25" top="0.5" bottom="0.3" header="0" footer="0.25"/>
  <pageSetup paperSize="9" orientation="landscape" horizontalDpi="300" verticalDpi="300" r:id="rId1"/>
  <headerFooter differentFirst="1" scaleWithDoc="0"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1"/>
  <sheetViews>
    <sheetView view="pageBreakPreview" topLeftCell="A825" zoomScaleNormal="75" zoomScaleSheetLayoutView="100" workbookViewId="0">
      <selection activeCell="O457" sqref="O457"/>
    </sheetView>
  </sheetViews>
  <sheetFormatPr defaultRowHeight="15"/>
  <cols>
    <col min="1" max="1" width="6.625" style="18" customWidth="1"/>
    <col min="2" max="2" width="17.625" style="18" customWidth="1"/>
    <col min="3" max="3" width="8.625" style="18" customWidth="1"/>
    <col min="4" max="4" width="7.625" style="18" customWidth="1"/>
    <col min="5" max="5" width="7.125" style="18" customWidth="1"/>
    <col min="6" max="6" width="8.125" style="18" customWidth="1"/>
    <col min="7" max="7" width="7.125" style="18" customWidth="1"/>
    <col min="8" max="8" width="8.125" style="18" customWidth="1"/>
    <col min="9" max="9" width="7.125" style="18" customWidth="1"/>
    <col min="10" max="10" width="8.125" style="18" customWidth="1"/>
    <col min="11" max="11" width="7.125" style="18" customWidth="1"/>
    <col min="12" max="12" width="8.125" style="18" customWidth="1"/>
    <col min="13" max="13" width="7.125" style="18" customWidth="1"/>
    <col min="14" max="14" width="8.125" style="18" customWidth="1"/>
    <col min="15" max="15" width="16.625" style="18" customWidth="1"/>
    <col min="16" max="16384" width="9" style="19"/>
  </cols>
  <sheetData>
    <row r="1" spans="1:15" ht="15.95" customHeight="1">
      <c r="A1" s="385" t="s">
        <v>22</v>
      </c>
      <c r="B1" s="385"/>
      <c r="C1" s="385"/>
      <c r="D1" s="385"/>
      <c r="E1" s="44"/>
      <c r="I1" s="404" t="s">
        <v>4</v>
      </c>
      <c r="J1" s="404"/>
      <c r="K1" s="404"/>
      <c r="L1" s="404"/>
      <c r="M1" s="404"/>
      <c r="N1" s="404"/>
      <c r="O1" s="404"/>
    </row>
    <row r="2" spans="1:15" ht="15.95" customHeight="1">
      <c r="A2" s="367" t="s">
        <v>48</v>
      </c>
      <c r="B2" s="367"/>
      <c r="C2" s="367"/>
      <c r="D2" s="367"/>
      <c r="E2" s="44"/>
      <c r="I2" s="411" t="s">
        <v>5</v>
      </c>
      <c r="J2" s="411"/>
      <c r="K2" s="411"/>
      <c r="L2" s="411"/>
      <c r="M2" s="411"/>
      <c r="N2" s="411"/>
      <c r="O2" s="411"/>
    </row>
    <row r="3" spans="1:15" ht="15.95" customHeight="1">
      <c r="A3" s="367" t="s">
        <v>49</v>
      </c>
      <c r="B3" s="367"/>
      <c r="C3" s="367"/>
      <c r="D3" s="367"/>
      <c r="E3" s="45"/>
      <c r="I3" s="403"/>
      <c r="J3" s="403"/>
      <c r="K3" s="403"/>
      <c r="L3" s="403"/>
      <c r="M3" s="403"/>
      <c r="N3" s="403"/>
      <c r="O3" s="403"/>
    </row>
    <row r="4" spans="1:15" s="48" customFormat="1" ht="15.95" customHeight="1">
      <c r="A4" s="374"/>
      <c r="B4" s="374"/>
      <c r="C4" s="374"/>
      <c r="D4" s="374"/>
      <c r="E4" s="47"/>
      <c r="F4" s="46"/>
      <c r="G4" s="46"/>
      <c r="H4" s="46"/>
    </row>
    <row r="5" spans="1:15" s="50" customFormat="1" ht="24.95" customHeight="1">
      <c r="A5" s="412" t="s">
        <v>773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</row>
    <row r="6" spans="1:15" s="55" customFormat="1" ht="20.100000000000001" customHeight="1">
      <c r="A6" s="431" t="s">
        <v>278</v>
      </c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</row>
    <row r="7" spans="1:15" s="50" customFormat="1" ht="9.9499999999999993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</row>
    <row r="8" spans="1:15" s="52" customFormat="1" ht="17.100000000000001" customHeight="1">
      <c r="A8" s="397" t="s">
        <v>0</v>
      </c>
      <c r="B8" s="397" t="s">
        <v>24</v>
      </c>
      <c r="C8" s="398" t="s">
        <v>6</v>
      </c>
      <c r="D8" s="398"/>
      <c r="E8" s="399" t="s">
        <v>14</v>
      </c>
      <c r="F8" s="400"/>
      <c r="G8" s="400"/>
      <c r="H8" s="400"/>
      <c r="I8" s="400"/>
      <c r="J8" s="400"/>
      <c r="K8" s="400"/>
      <c r="L8" s="400"/>
      <c r="M8" s="400"/>
      <c r="N8" s="400"/>
      <c r="O8" s="381" t="s">
        <v>398</v>
      </c>
    </row>
    <row r="9" spans="1:15" s="52" customFormat="1" ht="17.100000000000001" customHeight="1">
      <c r="A9" s="397"/>
      <c r="B9" s="398"/>
      <c r="C9" s="401" t="s">
        <v>7</v>
      </c>
      <c r="D9" s="398" t="s">
        <v>8</v>
      </c>
      <c r="E9" s="398" t="s">
        <v>9</v>
      </c>
      <c r="F9" s="398"/>
      <c r="G9" s="398" t="s">
        <v>10</v>
      </c>
      <c r="H9" s="398"/>
      <c r="I9" s="398" t="s">
        <v>11</v>
      </c>
      <c r="J9" s="398"/>
      <c r="K9" s="398" t="s">
        <v>3</v>
      </c>
      <c r="L9" s="398"/>
      <c r="M9" s="398" t="s">
        <v>12</v>
      </c>
      <c r="N9" s="398"/>
      <c r="O9" s="382"/>
    </row>
    <row r="10" spans="1:15" ht="17.100000000000001" customHeight="1">
      <c r="A10" s="397"/>
      <c r="B10" s="398"/>
      <c r="C10" s="401"/>
      <c r="D10" s="398"/>
      <c r="E10" s="53" t="s">
        <v>1</v>
      </c>
      <c r="F10" s="53" t="s">
        <v>2</v>
      </c>
      <c r="G10" s="53" t="s">
        <v>1</v>
      </c>
      <c r="H10" s="53" t="s">
        <v>2</v>
      </c>
      <c r="I10" s="53" t="s">
        <v>1</v>
      </c>
      <c r="J10" s="53" t="s">
        <v>2</v>
      </c>
      <c r="K10" s="53" t="s">
        <v>1</v>
      </c>
      <c r="L10" s="53" t="s">
        <v>2</v>
      </c>
      <c r="M10" s="53" t="s">
        <v>1</v>
      </c>
      <c r="N10" s="53" t="s">
        <v>2</v>
      </c>
      <c r="O10" s="383"/>
    </row>
    <row r="11" spans="1:15" ht="18" customHeight="1">
      <c r="A11" s="84"/>
      <c r="B11" s="83" t="s">
        <v>180</v>
      </c>
      <c r="C11" s="82"/>
      <c r="D11" s="85"/>
      <c r="E11" s="87"/>
      <c r="F11" s="88"/>
      <c r="G11" s="88"/>
      <c r="H11" s="88"/>
      <c r="I11" s="88"/>
      <c r="J11" s="88"/>
      <c r="K11" s="88"/>
      <c r="L11" s="88"/>
      <c r="M11" s="88"/>
      <c r="N11" s="88"/>
      <c r="O11" s="86"/>
    </row>
    <row r="12" spans="1:15" s="55" customFormat="1" ht="18" customHeight="1">
      <c r="A12" s="417" t="s">
        <v>182</v>
      </c>
      <c r="B12" s="418"/>
      <c r="C12" s="418"/>
      <c r="D12" s="418"/>
      <c r="E12" s="415"/>
      <c r="F12" s="416"/>
      <c r="G12" s="416"/>
      <c r="H12" s="416"/>
      <c r="I12" s="416"/>
      <c r="J12" s="416"/>
      <c r="K12" s="416"/>
      <c r="L12" s="416"/>
      <c r="M12" s="416"/>
      <c r="N12" s="416"/>
      <c r="O12" s="54"/>
    </row>
    <row r="13" spans="1:15" s="13" customFormat="1" ht="18" customHeight="1">
      <c r="A13" s="39">
        <v>1</v>
      </c>
      <c r="B13" s="268" t="s">
        <v>328</v>
      </c>
      <c r="C13" s="261">
        <f t="shared" ref="C13:C16" si="0">SUM(E13,G13,I13,K13,M13,O13)</f>
        <v>45</v>
      </c>
      <c r="D13" s="262"/>
      <c r="E13" s="257">
        <v>10</v>
      </c>
      <c r="F13" s="263">
        <f t="shared" ref="F13:F16" si="1">E13*100/C13</f>
        <v>22.222222222222221</v>
      </c>
      <c r="G13" s="257">
        <v>35</v>
      </c>
      <c r="H13" s="263">
        <f t="shared" ref="H13:H16" si="2">G13*100/C13</f>
        <v>77.777777777777771</v>
      </c>
      <c r="I13" s="257">
        <v>0</v>
      </c>
      <c r="J13" s="263">
        <f t="shared" ref="J13:J16" si="3">I13*100/C13</f>
        <v>0</v>
      </c>
      <c r="K13" s="257">
        <v>0</v>
      </c>
      <c r="L13" s="263">
        <f t="shared" ref="L13:L16" si="4">K13*100/C13</f>
        <v>0</v>
      </c>
      <c r="M13" s="257">
        <v>0</v>
      </c>
      <c r="N13" s="263">
        <f t="shared" ref="N13:N16" si="5">M13*100/C13</f>
        <v>0</v>
      </c>
      <c r="O13" s="43"/>
    </row>
    <row r="14" spans="1:15" s="13" customFormat="1" ht="18" customHeight="1">
      <c r="A14" s="39">
        <v>2</v>
      </c>
      <c r="B14" s="268" t="s">
        <v>329</v>
      </c>
      <c r="C14" s="261">
        <f t="shared" si="0"/>
        <v>46</v>
      </c>
      <c r="D14" s="262"/>
      <c r="E14" s="257">
        <v>8</v>
      </c>
      <c r="F14" s="263">
        <f t="shared" si="1"/>
        <v>17.391304347826086</v>
      </c>
      <c r="G14" s="257">
        <v>32</v>
      </c>
      <c r="H14" s="263">
        <f t="shared" si="2"/>
        <v>69.565217391304344</v>
      </c>
      <c r="I14" s="257">
        <v>3</v>
      </c>
      <c r="J14" s="263">
        <f t="shared" si="3"/>
        <v>6.5217391304347823</v>
      </c>
      <c r="K14" s="257">
        <v>2</v>
      </c>
      <c r="L14" s="263">
        <f t="shared" si="4"/>
        <v>4.3478260869565215</v>
      </c>
      <c r="M14" s="257">
        <v>1</v>
      </c>
      <c r="N14" s="263">
        <f t="shared" si="5"/>
        <v>2.1739130434782608</v>
      </c>
      <c r="O14" s="43"/>
    </row>
    <row r="15" spans="1:15" s="13" customFormat="1" ht="18" customHeight="1">
      <c r="A15" s="39">
        <v>3</v>
      </c>
      <c r="B15" s="237" t="s">
        <v>477</v>
      </c>
      <c r="C15" s="261">
        <f t="shared" si="0"/>
        <v>41</v>
      </c>
      <c r="D15" s="262"/>
      <c r="E15" s="257">
        <v>1</v>
      </c>
      <c r="F15" s="263">
        <f t="shared" si="1"/>
        <v>2.4390243902439024</v>
      </c>
      <c r="G15" s="257">
        <v>2</v>
      </c>
      <c r="H15" s="263">
        <f t="shared" si="2"/>
        <v>4.8780487804878048</v>
      </c>
      <c r="I15" s="257">
        <v>1</v>
      </c>
      <c r="J15" s="263">
        <f t="shared" si="3"/>
        <v>2.4390243902439024</v>
      </c>
      <c r="K15" s="257">
        <v>34</v>
      </c>
      <c r="L15" s="263">
        <f t="shared" si="4"/>
        <v>82.926829268292678</v>
      </c>
      <c r="M15" s="257">
        <v>3</v>
      </c>
      <c r="N15" s="263">
        <f t="shared" si="5"/>
        <v>7.3170731707317076</v>
      </c>
      <c r="O15" s="43"/>
    </row>
    <row r="16" spans="1:15" s="13" customFormat="1" ht="18" customHeight="1">
      <c r="A16" s="39">
        <v>4</v>
      </c>
      <c r="B16" s="237" t="s">
        <v>478</v>
      </c>
      <c r="C16" s="261">
        <f t="shared" si="0"/>
        <v>27</v>
      </c>
      <c r="D16" s="262"/>
      <c r="E16" s="257">
        <v>0</v>
      </c>
      <c r="F16" s="263">
        <f t="shared" si="1"/>
        <v>0</v>
      </c>
      <c r="G16" s="257">
        <v>3</v>
      </c>
      <c r="H16" s="263">
        <f t="shared" si="2"/>
        <v>11.111111111111111</v>
      </c>
      <c r="I16" s="257">
        <v>5</v>
      </c>
      <c r="J16" s="263">
        <f t="shared" si="3"/>
        <v>18.518518518518519</v>
      </c>
      <c r="K16" s="257">
        <v>16</v>
      </c>
      <c r="L16" s="263">
        <f t="shared" si="4"/>
        <v>59.25925925925926</v>
      </c>
      <c r="M16" s="257">
        <v>3</v>
      </c>
      <c r="N16" s="263">
        <f t="shared" si="5"/>
        <v>11.111111111111111</v>
      </c>
      <c r="O16" s="43"/>
    </row>
    <row r="17" spans="1:15" s="13" customFormat="1" ht="18" customHeight="1">
      <c r="A17" s="39">
        <v>5</v>
      </c>
      <c r="B17" s="237" t="s">
        <v>657</v>
      </c>
      <c r="C17" s="261">
        <f t="shared" ref="C17:C18" si="6">SUM(E17,G17,I17,K17,M17,O17)</f>
        <v>48</v>
      </c>
      <c r="D17" s="262"/>
      <c r="E17" s="257">
        <v>0</v>
      </c>
      <c r="F17" s="263">
        <f t="shared" ref="F17:F20" si="7">E17*100/C17</f>
        <v>0</v>
      </c>
      <c r="G17" s="257">
        <v>2</v>
      </c>
      <c r="H17" s="263">
        <f t="shared" ref="H17:H20" si="8">G17*100/C17</f>
        <v>4.166666666666667</v>
      </c>
      <c r="I17" s="257">
        <v>12</v>
      </c>
      <c r="J17" s="263">
        <f t="shared" ref="J17:J20" si="9">I17*100/C17</f>
        <v>25</v>
      </c>
      <c r="K17" s="257">
        <v>32</v>
      </c>
      <c r="L17" s="263">
        <f t="shared" ref="L17:L20" si="10">K17*100/C17</f>
        <v>66.666666666666671</v>
      </c>
      <c r="M17" s="257">
        <v>2</v>
      </c>
      <c r="N17" s="263">
        <f t="shared" ref="N17:N20" si="11">M17*100/C17</f>
        <v>4.166666666666667</v>
      </c>
      <c r="O17" s="43"/>
    </row>
    <row r="18" spans="1:15" s="13" customFormat="1" ht="18" customHeight="1">
      <c r="A18" s="39">
        <v>6</v>
      </c>
      <c r="B18" s="237" t="s">
        <v>658</v>
      </c>
      <c r="C18" s="261">
        <f t="shared" si="6"/>
        <v>45</v>
      </c>
      <c r="D18" s="262"/>
      <c r="E18" s="257">
        <v>0</v>
      </c>
      <c r="F18" s="263">
        <f t="shared" si="7"/>
        <v>0</v>
      </c>
      <c r="G18" s="257">
        <v>2</v>
      </c>
      <c r="H18" s="263">
        <f t="shared" si="8"/>
        <v>4.4444444444444446</v>
      </c>
      <c r="I18" s="257">
        <v>16</v>
      </c>
      <c r="J18" s="263">
        <f t="shared" si="9"/>
        <v>35.555555555555557</v>
      </c>
      <c r="K18" s="257">
        <v>26</v>
      </c>
      <c r="L18" s="263">
        <f t="shared" si="10"/>
        <v>57.777777777777779</v>
      </c>
      <c r="M18" s="257">
        <v>1</v>
      </c>
      <c r="N18" s="263">
        <f t="shared" si="11"/>
        <v>2.2222222222222223</v>
      </c>
      <c r="O18" s="43"/>
    </row>
    <row r="19" spans="1:15" s="13" customFormat="1" ht="18" customHeight="1">
      <c r="A19" s="39">
        <v>7</v>
      </c>
      <c r="B19" s="237" t="s">
        <v>713</v>
      </c>
      <c r="C19" s="261">
        <f>SUM(E19,G19,I19,K19,M19,O19)</f>
        <v>13</v>
      </c>
      <c r="D19" s="264"/>
      <c r="E19" s="257">
        <v>1</v>
      </c>
      <c r="F19" s="263">
        <f t="shared" si="7"/>
        <v>7.6923076923076925</v>
      </c>
      <c r="G19" s="257">
        <v>2</v>
      </c>
      <c r="H19" s="263">
        <f t="shared" si="8"/>
        <v>15.384615384615385</v>
      </c>
      <c r="I19" s="257">
        <v>4</v>
      </c>
      <c r="J19" s="263">
        <f t="shared" si="9"/>
        <v>30.76923076923077</v>
      </c>
      <c r="K19" s="257">
        <v>6</v>
      </c>
      <c r="L19" s="263">
        <f t="shared" si="10"/>
        <v>46.153846153846153</v>
      </c>
      <c r="M19" s="257">
        <v>0</v>
      </c>
      <c r="N19" s="263">
        <f t="shared" si="11"/>
        <v>0</v>
      </c>
      <c r="O19" s="43"/>
    </row>
    <row r="20" spans="1:15" s="13" customFormat="1" ht="18" customHeight="1">
      <c r="A20" s="39">
        <v>8</v>
      </c>
      <c r="B20" s="260" t="s">
        <v>554</v>
      </c>
      <c r="C20" s="261">
        <f>SUM(E20,G20,I20,K20,M20,O20)</f>
        <v>54</v>
      </c>
      <c r="D20" s="262"/>
      <c r="E20" s="257">
        <v>4</v>
      </c>
      <c r="F20" s="263">
        <f t="shared" si="7"/>
        <v>7.4074074074074074</v>
      </c>
      <c r="G20" s="257">
        <v>14</v>
      </c>
      <c r="H20" s="263">
        <f t="shared" si="8"/>
        <v>25.925925925925927</v>
      </c>
      <c r="I20" s="257">
        <v>27</v>
      </c>
      <c r="J20" s="263">
        <f t="shared" si="9"/>
        <v>50</v>
      </c>
      <c r="K20" s="257">
        <v>9</v>
      </c>
      <c r="L20" s="263">
        <f t="shared" si="10"/>
        <v>16.666666666666668</v>
      </c>
      <c r="M20" s="257">
        <v>0</v>
      </c>
      <c r="N20" s="263">
        <f t="shared" si="11"/>
        <v>0</v>
      </c>
      <c r="O20" s="42"/>
    </row>
    <row r="21" spans="1:15" s="56" customFormat="1" ht="18" customHeight="1">
      <c r="A21" s="402" t="s">
        <v>744</v>
      </c>
      <c r="B21" s="402"/>
      <c r="C21" s="25">
        <f>SUM(C13:C20)</f>
        <v>319</v>
      </c>
      <c r="D21" s="25">
        <f t="shared" ref="D21:E21" si="12">SUM(D13:D20)</f>
        <v>0</v>
      </c>
      <c r="E21" s="25">
        <f t="shared" si="12"/>
        <v>24</v>
      </c>
      <c r="F21" s="35">
        <f t="shared" ref="F21" si="13">E21*100/C21</f>
        <v>7.523510971786834</v>
      </c>
      <c r="G21" s="25">
        <f>SUM(G13:G20)</f>
        <v>92</v>
      </c>
      <c r="H21" s="35">
        <f t="shared" ref="H21" si="14">G21*100/C21</f>
        <v>28.840125391849529</v>
      </c>
      <c r="I21" s="25">
        <f>SUM(I13:I20)</f>
        <v>68</v>
      </c>
      <c r="J21" s="35">
        <f t="shared" ref="J21" si="15">I21*100/C21</f>
        <v>21.316614420062695</v>
      </c>
      <c r="K21" s="25">
        <f>SUM(K13:K20)</f>
        <v>125</v>
      </c>
      <c r="L21" s="61">
        <f t="shared" ref="L21" si="16">K21*100/C21</f>
        <v>39.18495297805643</v>
      </c>
      <c r="M21" s="25">
        <f>SUM(M13:M20)</f>
        <v>10</v>
      </c>
      <c r="N21" s="35">
        <f t="shared" ref="N21" si="17">M21*100/C21</f>
        <v>3.134796238244514</v>
      </c>
      <c r="O21" s="25">
        <f>SUM(O13:O20)</f>
        <v>0</v>
      </c>
    </row>
    <row r="22" spans="1:15" s="55" customFormat="1" ht="18" customHeight="1">
      <c r="A22" s="417" t="s">
        <v>184</v>
      </c>
      <c r="B22" s="418"/>
      <c r="C22" s="418"/>
      <c r="D22" s="418"/>
      <c r="E22" s="415"/>
      <c r="F22" s="416"/>
      <c r="G22" s="416"/>
      <c r="H22" s="416"/>
      <c r="I22" s="416"/>
      <c r="J22" s="416"/>
      <c r="K22" s="416"/>
      <c r="L22" s="416"/>
      <c r="M22" s="416"/>
      <c r="N22" s="416"/>
      <c r="O22" s="54"/>
    </row>
    <row r="23" spans="1:15" s="13" customFormat="1" ht="18" customHeight="1">
      <c r="A23" s="39">
        <v>1</v>
      </c>
      <c r="B23" s="268" t="s">
        <v>331</v>
      </c>
      <c r="C23" s="261">
        <f t="shared" ref="C23:C26" si="18">SUM(E23,G23,I23,K23,M23,O23)</f>
        <v>42</v>
      </c>
      <c r="D23" s="262">
        <v>2</v>
      </c>
      <c r="E23" s="257">
        <v>22</v>
      </c>
      <c r="F23" s="263">
        <f t="shared" ref="F23:F26" si="19">E23*100/C23</f>
        <v>52.38095238095238</v>
      </c>
      <c r="G23" s="257">
        <v>17</v>
      </c>
      <c r="H23" s="263">
        <f t="shared" ref="H23:H26" si="20">G23*100/C23</f>
        <v>40.476190476190474</v>
      </c>
      <c r="I23" s="257">
        <v>3</v>
      </c>
      <c r="J23" s="263">
        <f t="shared" ref="J23:J26" si="21">I23*100/C23</f>
        <v>7.1428571428571432</v>
      </c>
      <c r="K23" s="257">
        <v>0</v>
      </c>
      <c r="L23" s="263">
        <f t="shared" ref="L23:L26" si="22">K23*100/C23</f>
        <v>0</v>
      </c>
      <c r="M23" s="257">
        <v>0</v>
      </c>
      <c r="N23" s="263">
        <f t="shared" ref="N23:N26" si="23">M23*100/C23</f>
        <v>0</v>
      </c>
      <c r="O23" s="43"/>
    </row>
    <row r="24" spans="1:15" s="13" customFormat="1" ht="18" customHeight="1">
      <c r="A24" s="39">
        <v>2</v>
      </c>
      <c r="B24" s="268" t="s">
        <v>332</v>
      </c>
      <c r="C24" s="261">
        <f t="shared" si="18"/>
        <v>40</v>
      </c>
      <c r="D24" s="262">
        <v>1</v>
      </c>
      <c r="E24" s="257">
        <v>29</v>
      </c>
      <c r="F24" s="263">
        <f t="shared" si="19"/>
        <v>72.5</v>
      </c>
      <c r="G24" s="257">
        <v>11</v>
      </c>
      <c r="H24" s="263">
        <f t="shared" si="20"/>
        <v>27.5</v>
      </c>
      <c r="I24" s="257">
        <v>0</v>
      </c>
      <c r="J24" s="263">
        <f t="shared" si="21"/>
        <v>0</v>
      </c>
      <c r="K24" s="257">
        <v>0</v>
      </c>
      <c r="L24" s="263">
        <f t="shared" si="22"/>
        <v>0</v>
      </c>
      <c r="M24" s="257">
        <v>0</v>
      </c>
      <c r="N24" s="263">
        <f t="shared" si="23"/>
        <v>0</v>
      </c>
      <c r="O24" s="42"/>
    </row>
    <row r="25" spans="1:15" s="13" customFormat="1" ht="18" customHeight="1">
      <c r="A25" s="39">
        <v>3</v>
      </c>
      <c r="B25" s="237" t="s">
        <v>479</v>
      </c>
      <c r="C25" s="261">
        <f t="shared" si="18"/>
        <v>40</v>
      </c>
      <c r="D25" s="262"/>
      <c r="E25" s="257">
        <v>1</v>
      </c>
      <c r="F25" s="263">
        <f t="shared" si="19"/>
        <v>2.5</v>
      </c>
      <c r="G25" s="257">
        <v>1</v>
      </c>
      <c r="H25" s="263">
        <f t="shared" si="20"/>
        <v>2.5</v>
      </c>
      <c r="I25" s="257">
        <v>7</v>
      </c>
      <c r="J25" s="263">
        <f t="shared" si="21"/>
        <v>17.5</v>
      </c>
      <c r="K25" s="257">
        <v>26</v>
      </c>
      <c r="L25" s="263">
        <f t="shared" si="22"/>
        <v>65</v>
      </c>
      <c r="M25" s="257">
        <v>5</v>
      </c>
      <c r="N25" s="263">
        <f t="shared" si="23"/>
        <v>12.5</v>
      </c>
      <c r="O25" s="43"/>
    </row>
    <row r="26" spans="1:15" s="13" customFormat="1" ht="18" customHeight="1">
      <c r="A26" s="39">
        <v>4</v>
      </c>
      <c r="B26" s="237" t="s">
        <v>480</v>
      </c>
      <c r="C26" s="261">
        <f t="shared" si="18"/>
        <v>24</v>
      </c>
      <c r="D26" s="262"/>
      <c r="E26" s="257">
        <v>0</v>
      </c>
      <c r="F26" s="263">
        <f t="shared" si="19"/>
        <v>0</v>
      </c>
      <c r="G26" s="257">
        <v>1</v>
      </c>
      <c r="H26" s="263">
        <f t="shared" si="20"/>
        <v>4.166666666666667</v>
      </c>
      <c r="I26" s="257">
        <v>3</v>
      </c>
      <c r="J26" s="263">
        <f t="shared" si="21"/>
        <v>12.5</v>
      </c>
      <c r="K26" s="257">
        <v>19</v>
      </c>
      <c r="L26" s="263">
        <f t="shared" si="22"/>
        <v>79.166666666666671</v>
      </c>
      <c r="M26" s="257">
        <v>1</v>
      </c>
      <c r="N26" s="263">
        <f t="shared" si="23"/>
        <v>4.166666666666667</v>
      </c>
      <c r="O26" s="43"/>
    </row>
    <row r="27" spans="1:15" s="13" customFormat="1" ht="18" customHeight="1">
      <c r="A27" s="39">
        <v>5</v>
      </c>
      <c r="B27" s="237" t="s">
        <v>537</v>
      </c>
      <c r="C27" s="261">
        <f t="shared" ref="C27:C29" si="24">SUM(E27,G27,I27,K27,M27,O27)</f>
        <v>13</v>
      </c>
      <c r="D27" s="264"/>
      <c r="E27" s="257">
        <v>0</v>
      </c>
      <c r="F27" s="263">
        <f t="shared" ref="F27:F29" si="25">E27*100/C27</f>
        <v>0</v>
      </c>
      <c r="G27" s="257">
        <v>1</v>
      </c>
      <c r="H27" s="263">
        <f t="shared" ref="H27:H29" si="26">G27*100/C27</f>
        <v>7.6923076923076925</v>
      </c>
      <c r="I27" s="257">
        <v>2</v>
      </c>
      <c r="J27" s="263">
        <f t="shared" ref="J27:J29" si="27">I27*100/C27</f>
        <v>15.384615384615385</v>
      </c>
      <c r="K27" s="257">
        <v>9</v>
      </c>
      <c r="L27" s="263">
        <f t="shared" ref="L27:L29" si="28">K27*100/C27</f>
        <v>69.230769230769226</v>
      </c>
      <c r="M27" s="257">
        <v>1</v>
      </c>
      <c r="N27" s="263">
        <f t="shared" ref="N27:N29" si="29">M27*100/C27</f>
        <v>7.6923076923076925</v>
      </c>
      <c r="O27" s="42"/>
    </row>
    <row r="28" spans="1:15" s="13" customFormat="1" ht="18" customHeight="1">
      <c r="A28" s="39">
        <v>6</v>
      </c>
      <c r="B28" s="237" t="s">
        <v>659</v>
      </c>
      <c r="C28" s="261">
        <f t="shared" si="24"/>
        <v>58</v>
      </c>
      <c r="D28" s="262"/>
      <c r="E28" s="257">
        <v>0</v>
      </c>
      <c r="F28" s="263">
        <f t="shared" si="25"/>
        <v>0</v>
      </c>
      <c r="G28" s="257">
        <v>0</v>
      </c>
      <c r="H28" s="263">
        <f t="shared" si="26"/>
        <v>0</v>
      </c>
      <c r="I28" s="257">
        <v>5</v>
      </c>
      <c r="J28" s="263">
        <f t="shared" si="27"/>
        <v>8.6206896551724146</v>
      </c>
      <c r="K28" s="257">
        <v>44</v>
      </c>
      <c r="L28" s="263">
        <f t="shared" si="28"/>
        <v>75.862068965517238</v>
      </c>
      <c r="M28" s="257">
        <v>9</v>
      </c>
      <c r="N28" s="263">
        <f t="shared" si="29"/>
        <v>15.517241379310345</v>
      </c>
      <c r="O28" s="42"/>
    </row>
    <row r="29" spans="1:15" s="13" customFormat="1" ht="18" customHeight="1">
      <c r="A29" s="39">
        <v>7</v>
      </c>
      <c r="B29" s="260" t="s">
        <v>555</v>
      </c>
      <c r="C29" s="261">
        <f t="shared" si="24"/>
        <v>23</v>
      </c>
      <c r="D29" s="262">
        <v>1</v>
      </c>
      <c r="E29" s="257">
        <v>0</v>
      </c>
      <c r="F29" s="263">
        <f t="shared" si="25"/>
        <v>0</v>
      </c>
      <c r="G29" s="257">
        <v>0</v>
      </c>
      <c r="H29" s="263">
        <f t="shared" si="26"/>
        <v>0</v>
      </c>
      <c r="I29" s="257">
        <v>5</v>
      </c>
      <c r="J29" s="263">
        <f t="shared" si="27"/>
        <v>21.739130434782609</v>
      </c>
      <c r="K29" s="257">
        <v>15</v>
      </c>
      <c r="L29" s="263">
        <f t="shared" si="28"/>
        <v>65.217391304347828</v>
      </c>
      <c r="M29" s="257">
        <v>3</v>
      </c>
      <c r="N29" s="263">
        <f t="shared" si="29"/>
        <v>13.043478260869565</v>
      </c>
      <c r="O29" s="42"/>
    </row>
    <row r="30" spans="1:15" s="56" customFormat="1" ht="18" customHeight="1">
      <c r="A30" s="419" t="s">
        <v>385</v>
      </c>
      <c r="B30" s="419"/>
      <c r="C30" s="34">
        <f>SUM(C23:C29)</f>
        <v>240</v>
      </c>
      <c r="D30" s="34">
        <f t="shared" ref="D30:E30" si="30">SUM(D23:D29)</f>
        <v>4</v>
      </c>
      <c r="E30" s="34">
        <f t="shared" si="30"/>
        <v>52</v>
      </c>
      <c r="F30" s="35">
        <f t="shared" ref="F30" si="31">E30*100/C30</f>
        <v>21.666666666666668</v>
      </c>
      <c r="G30" s="34">
        <f>SUM(G23:G29)</f>
        <v>31</v>
      </c>
      <c r="H30" s="35">
        <f t="shared" ref="H30" si="32">G30*100/C30</f>
        <v>12.916666666666666</v>
      </c>
      <c r="I30" s="34">
        <f>SUM(I23:I29)</f>
        <v>25</v>
      </c>
      <c r="J30" s="35">
        <f t="shared" ref="J30" si="33">I30*100/C30</f>
        <v>10.416666666666666</v>
      </c>
      <c r="K30" s="34">
        <f>SUM(K23:K29)</f>
        <v>113</v>
      </c>
      <c r="L30" s="35">
        <f t="shared" ref="L30" si="34">K30*100/C30</f>
        <v>47.083333333333336</v>
      </c>
      <c r="M30" s="34">
        <f>SUM(M23:M29)</f>
        <v>19</v>
      </c>
      <c r="N30" s="35">
        <f t="shared" ref="N30" si="35">M30*100/C30</f>
        <v>7.916666666666667</v>
      </c>
      <c r="O30" s="34">
        <f>SUM(O23:O29)</f>
        <v>0</v>
      </c>
    </row>
    <row r="31" spans="1:15" s="52" customFormat="1" ht="18" customHeight="1">
      <c r="A31" s="397" t="s">
        <v>0</v>
      </c>
      <c r="B31" s="397" t="s">
        <v>24</v>
      </c>
      <c r="C31" s="398" t="s">
        <v>6</v>
      </c>
      <c r="D31" s="398"/>
      <c r="E31" s="399" t="s">
        <v>14</v>
      </c>
      <c r="F31" s="400"/>
      <c r="G31" s="400"/>
      <c r="H31" s="400"/>
      <c r="I31" s="400"/>
      <c r="J31" s="400"/>
      <c r="K31" s="400"/>
      <c r="L31" s="400"/>
      <c r="M31" s="400"/>
      <c r="N31" s="400"/>
      <c r="O31" s="381" t="s">
        <v>398</v>
      </c>
    </row>
    <row r="32" spans="1:15" s="52" customFormat="1" ht="18" customHeight="1">
      <c r="A32" s="397"/>
      <c r="B32" s="398"/>
      <c r="C32" s="401" t="s">
        <v>7</v>
      </c>
      <c r="D32" s="398" t="s">
        <v>8</v>
      </c>
      <c r="E32" s="398" t="s">
        <v>9</v>
      </c>
      <c r="F32" s="398"/>
      <c r="G32" s="398" t="s">
        <v>10</v>
      </c>
      <c r="H32" s="398"/>
      <c r="I32" s="398" t="s">
        <v>11</v>
      </c>
      <c r="J32" s="398"/>
      <c r="K32" s="398" t="s">
        <v>3</v>
      </c>
      <c r="L32" s="398"/>
      <c r="M32" s="398" t="s">
        <v>12</v>
      </c>
      <c r="N32" s="398"/>
      <c r="O32" s="382"/>
    </row>
    <row r="33" spans="1:15" ht="18" customHeight="1">
      <c r="A33" s="397"/>
      <c r="B33" s="398"/>
      <c r="C33" s="401"/>
      <c r="D33" s="398"/>
      <c r="E33" s="53" t="s">
        <v>1</v>
      </c>
      <c r="F33" s="53" t="s">
        <v>2</v>
      </c>
      <c r="G33" s="53" t="s">
        <v>1</v>
      </c>
      <c r="H33" s="53" t="s">
        <v>2</v>
      </c>
      <c r="I33" s="53" t="s">
        <v>1</v>
      </c>
      <c r="J33" s="53" t="s">
        <v>2</v>
      </c>
      <c r="K33" s="53" t="s">
        <v>1</v>
      </c>
      <c r="L33" s="53" t="s">
        <v>2</v>
      </c>
      <c r="M33" s="53" t="s">
        <v>1</v>
      </c>
      <c r="N33" s="53" t="s">
        <v>2</v>
      </c>
      <c r="O33" s="383"/>
    </row>
    <row r="34" spans="1:15" s="55" customFormat="1" ht="18" customHeight="1">
      <c r="A34" s="417" t="s">
        <v>27</v>
      </c>
      <c r="B34" s="418"/>
      <c r="C34" s="418"/>
      <c r="D34" s="418"/>
      <c r="E34" s="415"/>
      <c r="F34" s="416"/>
      <c r="G34" s="416"/>
      <c r="H34" s="416"/>
      <c r="I34" s="416"/>
      <c r="J34" s="416"/>
      <c r="K34" s="416"/>
      <c r="L34" s="416"/>
      <c r="M34" s="416"/>
      <c r="N34" s="416"/>
      <c r="O34" s="54"/>
    </row>
    <row r="35" spans="1:15" s="13" customFormat="1" ht="17.100000000000001" customHeight="1">
      <c r="A35" s="39">
        <v>1</v>
      </c>
      <c r="B35" s="268" t="s">
        <v>334</v>
      </c>
      <c r="C35" s="261">
        <f t="shared" ref="C35:C36" si="36">SUM(E35,G35,I35,K35,M35,O35)</f>
        <v>27</v>
      </c>
      <c r="D35" s="262">
        <v>1</v>
      </c>
      <c r="E35" s="257">
        <v>9</v>
      </c>
      <c r="F35" s="263">
        <f t="shared" ref="F35:F36" si="37">E35*100/C35</f>
        <v>33.333333333333336</v>
      </c>
      <c r="G35" s="257">
        <v>17</v>
      </c>
      <c r="H35" s="263">
        <f t="shared" ref="H35:H36" si="38">G35*100/C35</f>
        <v>62.962962962962962</v>
      </c>
      <c r="I35" s="257">
        <v>0</v>
      </c>
      <c r="J35" s="263">
        <f t="shared" ref="J35:J36" si="39">I35*100/C35</f>
        <v>0</v>
      </c>
      <c r="K35" s="257">
        <v>1</v>
      </c>
      <c r="L35" s="263">
        <f t="shared" ref="L35:L36" si="40">K35*100/C35</f>
        <v>3.7037037037037037</v>
      </c>
      <c r="M35" s="257">
        <v>0</v>
      </c>
      <c r="N35" s="263">
        <f t="shared" ref="N35:N36" si="41">M35*100/C35</f>
        <v>0</v>
      </c>
      <c r="O35" s="43"/>
    </row>
    <row r="36" spans="1:15" s="13" customFormat="1" ht="17.100000000000001" customHeight="1">
      <c r="A36" s="39">
        <v>2</v>
      </c>
      <c r="B36" s="237" t="s">
        <v>481</v>
      </c>
      <c r="C36" s="261">
        <f t="shared" si="36"/>
        <v>42</v>
      </c>
      <c r="D36" s="262"/>
      <c r="E36" s="257">
        <v>1</v>
      </c>
      <c r="F36" s="263">
        <f t="shared" si="37"/>
        <v>2.3809523809523809</v>
      </c>
      <c r="G36" s="257">
        <v>1</v>
      </c>
      <c r="H36" s="263">
        <f t="shared" si="38"/>
        <v>2.3809523809523809</v>
      </c>
      <c r="I36" s="257">
        <v>3</v>
      </c>
      <c r="J36" s="263">
        <f t="shared" si="39"/>
        <v>7.1428571428571432</v>
      </c>
      <c r="K36" s="257">
        <v>29</v>
      </c>
      <c r="L36" s="263">
        <f t="shared" si="40"/>
        <v>69.047619047619051</v>
      </c>
      <c r="M36" s="257">
        <v>8</v>
      </c>
      <c r="N36" s="263">
        <f t="shared" si="41"/>
        <v>19.047619047619047</v>
      </c>
      <c r="O36" s="42"/>
    </row>
    <row r="37" spans="1:15" s="13" customFormat="1" ht="17.100000000000001" customHeight="1">
      <c r="A37" s="39">
        <v>3</v>
      </c>
      <c r="B37" s="237" t="s">
        <v>660</v>
      </c>
      <c r="C37" s="261">
        <f>SUM(E37,G37,I37,K37,M37,O37)</f>
        <v>26</v>
      </c>
      <c r="D37" s="262">
        <v>1</v>
      </c>
      <c r="E37" s="257">
        <v>0</v>
      </c>
      <c r="F37" s="263">
        <f>E37*100/C37</f>
        <v>0</v>
      </c>
      <c r="G37" s="257">
        <v>1</v>
      </c>
      <c r="H37" s="263">
        <f>G37*100/C37</f>
        <v>3.8461538461538463</v>
      </c>
      <c r="I37" s="257">
        <v>3</v>
      </c>
      <c r="J37" s="263">
        <f>I37*100/C37</f>
        <v>11.538461538461538</v>
      </c>
      <c r="K37" s="257">
        <v>19</v>
      </c>
      <c r="L37" s="263">
        <f>K37*100/C37</f>
        <v>73.07692307692308</v>
      </c>
      <c r="M37" s="257">
        <v>3</v>
      </c>
      <c r="N37" s="263">
        <f>M37*100/C37</f>
        <v>11.538461538461538</v>
      </c>
      <c r="O37" s="42"/>
    </row>
    <row r="38" spans="1:15" s="13" customFormat="1" ht="17.100000000000001" customHeight="1">
      <c r="A38" s="39">
        <v>4</v>
      </c>
      <c r="B38" s="260" t="s">
        <v>545</v>
      </c>
      <c r="C38" s="251">
        <f>SUM(E38,G38,I38,K38,M38,O38)</f>
        <v>0</v>
      </c>
      <c r="D38" s="259"/>
      <c r="E38" s="252"/>
      <c r="F38" s="253" t="e">
        <f>E38*100/C38</f>
        <v>#DIV/0!</v>
      </c>
      <c r="G38" s="252"/>
      <c r="H38" s="253" t="e">
        <f>G38*100/C38</f>
        <v>#DIV/0!</v>
      </c>
      <c r="I38" s="252"/>
      <c r="J38" s="253" t="e">
        <f>I38*100/C38</f>
        <v>#DIV/0!</v>
      </c>
      <c r="K38" s="252"/>
      <c r="L38" s="253" t="e">
        <f>K38*100/C38</f>
        <v>#DIV/0!</v>
      </c>
      <c r="M38" s="252">
        <v>0</v>
      </c>
      <c r="N38" s="253" t="e">
        <f>M38*100/C38</f>
        <v>#DIV/0!</v>
      </c>
      <c r="O38" s="42"/>
    </row>
    <row r="39" spans="1:15" s="13" customFormat="1" ht="17.100000000000001" customHeight="1">
      <c r="A39" s="39">
        <v>5</v>
      </c>
      <c r="B39" s="237" t="s">
        <v>547</v>
      </c>
      <c r="C39" s="261">
        <f>SUM(E39,G39,I39,K39,M39,O39)</f>
        <v>13</v>
      </c>
      <c r="D39" s="264"/>
      <c r="E39" s="257">
        <v>1</v>
      </c>
      <c r="F39" s="263">
        <f t="shared" ref="F39" si="42">E39*100/C39</f>
        <v>7.6923076923076925</v>
      </c>
      <c r="G39" s="257">
        <v>0</v>
      </c>
      <c r="H39" s="263">
        <f t="shared" ref="H39" si="43">G39*100/C39</f>
        <v>0</v>
      </c>
      <c r="I39" s="257">
        <v>4</v>
      </c>
      <c r="J39" s="263">
        <f t="shared" ref="J39" si="44">I39*100/C39</f>
        <v>30.76923076923077</v>
      </c>
      <c r="K39" s="257">
        <v>8</v>
      </c>
      <c r="L39" s="263">
        <f t="shared" ref="L39" si="45">K39*100/C39</f>
        <v>61.53846153846154</v>
      </c>
      <c r="M39" s="257">
        <v>0</v>
      </c>
      <c r="N39" s="263">
        <f t="shared" ref="N39" si="46">M39*100/C39</f>
        <v>0</v>
      </c>
      <c r="O39" s="42"/>
    </row>
    <row r="40" spans="1:15" s="13" customFormat="1" ht="17.100000000000001" customHeight="1">
      <c r="A40" s="39">
        <v>6</v>
      </c>
      <c r="B40" s="237" t="s">
        <v>700</v>
      </c>
      <c r="C40" s="261">
        <f t="shared" ref="C40" si="47">SUM(E40,G40,I40,K40,M40,O40)</f>
        <v>13</v>
      </c>
      <c r="D40" s="289">
        <v>1</v>
      </c>
      <c r="E40" s="257">
        <v>0</v>
      </c>
      <c r="F40" s="263">
        <f t="shared" ref="F40:F41" si="48">E40*100/C40</f>
        <v>0</v>
      </c>
      <c r="G40" s="257">
        <v>3</v>
      </c>
      <c r="H40" s="263">
        <f t="shared" ref="H40:H41" si="49">G40*100/C40</f>
        <v>23.076923076923077</v>
      </c>
      <c r="I40" s="257">
        <v>5</v>
      </c>
      <c r="J40" s="263">
        <f t="shared" ref="J40:J41" si="50">I40*100/C40</f>
        <v>38.46153846153846</v>
      </c>
      <c r="K40" s="257">
        <v>5</v>
      </c>
      <c r="L40" s="263">
        <f t="shared" ref="L40:L41" si="51">K40*100/C40</f>
        <v>38.46153846153846</v>
      </c>
      <c r="M40" s="257">
        <v>0</v>
      </c>
      <c r="N40" s="263">
        <f t="shared" ref="N40:N41" si="52">M40*100/C40</f>
        <v>0</v>
      </c>
      <c r="O40" s="42"/>
    </row>
    <row r="41" spans="1:15" s="13" customFormat="1" ht="17.100000000000001" customHeight="1">
      <c r="A41" s="39">
        <v>7</v>
      </c>
      <c r="B41" s="237" t="s">
        <v>709</v>
      </c>
      <c r="C41" s="261">
        <f>SUM(E41,G41,I41,K41,M41,O41)</f>
        <v>15</v>
      </c>
      <c r="D41" s="264"/>
      <c r="E41" s="257">
        <v>3</v>
      </c>
      <c r="F41" s="263">
        <f t="shared" si="48"/>
        <v>20</v>
      </c>
      <c r="G41" s="257">
        <v>2</v>
      </c>
      <c r="H41" s="263">
        <f t="shared" si="49"/>
        <v>13.333333333333334</v>
      </c>
      <c r="I41" s="257">
        <v>3</v>
      </c>
      <c r="J41" s="263">
        <f t="shared" si="50"/>
        <v>20</v>
      </c>
      <c r="K41" s="257">
        <v>7</v>
      </c>
      <c r="L41" s="263">
        <f t="shared" si="51"/>
        <v>46.666666666666664</v>
      </c>
      <c r="M41" s="257">
        <v>0</v>
      </c>
      <c r="N41" s="263">
        <f t="shared" si="52"/>
        <v>0</v>
      </c>
      <c r="O41" s="42"/>
    </row>
    <row r="42" spans="1:15" s="56" customFormat="1" ht="18" customHeight="1">
      <c r="A42" s="419" t="s">
        <v>385</v>
      </c>
      <c r="B42" s="419"/>
      <c r="C42" s="34">
        <f>SUM(C35:C41)</f>
        <v>136</v>
      </c>
      <c r="D42" s="34">
        <f t="shared" ref="D42:E42" si="53">SUM(D35:D41)</f>
        <v>3</v>
      </c>
      <c r="E42" s="34">
        <f t="shared" si="53"/>
        <v>14</v>
      </c>
      <c r="F42" s="35">
        <f t="shared" ref="F42" si="54">E42*100/C42</f>
        <v>10.294117647058824</v>
      </c>
      <c r="G42" s="34">
        <f>SUM(G35:G41)</f>
        <v>24</v>
      </c>
      <c r="H42" s="35">
        <f t="shared" ref="H42" si="55">G42*100/C42</f>
        <v>17.647058823529413</v>
      </c>
      <c r="I42" s="34">
        <f>SUM(I35:I41)</f>
        <v>18</v>
      </c>
      <c r="J42" s="35">
        <f t="shared" ref="J42" si="56">I42*100/C42</f>
        <v>13.235294117647058</v>
      </c>
      <c r="K42" s="34">
        <f>SUM(K35:K41)</f>
        <v>69</v>
      </c>
      <c r="L42" s="35">
        <f t="shared" ref="L42" si="57">K42*100/C42</f>
        <v>50.735294117647058</v>
      </c>
      <c r="M42" s="34">
        <f>SUM(M35:M41)</f>
        <v>11</v>
      </c>
      <c r="N42" s="35">
        <f t="shared" ref="N42" si="58">M42*100/C42</f>
        <v>8.0882352941176467</v>
      </c>
      <c r="O42" s="34">
        <f>SUM(O35:O41)</f>
        <v>0</v>
      </c>
    </row>
    <row r="43" spans="1:15" s="55" customFormat="1" ht="18" customHeight="1">
      <c r="A43" s="417" t="s">
        <v>383</v>
      </c>
      <c r="B43" s="418"/>
      <c r="C43" s="418"/>
      <c r="D43" s="418"/>
      <c r="E43" s="415"/>
      <c r="F43" s="416"/>
      <c r="G43" s="416"/>
      <c r="H43" s="416"/>
      <c r="I43" s="416"/>
      <c r="J43" s="416"/>
      <c r="K43" s="416"/>
      <c r="L43" s="416"/>
      <c r="M43" s="416"/>
      <c r="N43" s="416"/>
      <c r="O43" s="54"/>
    </row>
    <row r="44" spans="1:15" s="13" customFormat="1" ht="17.100000000000001" customHeight="1">
      <c r="A44" s="39">
        <v>1</v>
      </c>
      <c r="B44" s="268" t="s">
        <v>335</v>
      </c>
      <c r="C44" s="261">
        <f t="shared" ref="C44:C46" si="59">SUM(E44,G44,I44,K44,M44,O44)</f>
        <v>47</v>
      </c>
      <c r="D44" s="262"/>
      <c r="E44" s="257">
        <v>22</v>
      </c>
      <c r="F44" s="263">
        <f t="shared" ref="F44:F46" si="60">E44*100/C44</f>
        <v>46.808510638297875</v>
      </c>
      <c r="G44" s="257">
        <v>24</v>
      </c>
      <c r="H44" s="263">
        <f t="shared" ref="H44:H46" si="61">G44*100/C44</f>
        <v>51.063829787234042</v>
      </c>
      <c r="I44" s="257">
        <v>1</v>
      </c>
      <c r="J44" s="263">
        <f t="shared" ref="J44:J46" si="62">I44*100/C44</f>
        <v>2.1276595744680851</v>
      </c>
      <c r="K44" s="257">
        <v>0</v>
      </c>
      <c r="L44" s="263">
        <f t="shared" ref="L44:L46" si="63">K44*100/C44</f>
        <v>0</v>
      </c>
      <c r="M44" s="257">
        <v>0</v>
      </c>
      <c r="N44" s="263">
        <f t="shared" ref="N44:N46" si="64">M44*100/C44</f>
        <v>0</v>
      </c>
      <c r="O44" s="42"/>
    </row>
    <row r="45" spans="1:15" s="13" customFormat="1" ht="17.100000000000001" customHeight="1">
      <c r="A45" s="39">
        <v>2</v>
      </c>
      <c r="B45" s="237" t="s">
        <v>482</v>
      </c>
      <c r="C45" s="261">
        <f t="shared" si="59"/>
        <v>30</v>
      </c>
      <c r="D45" s="262"/>
      <c r="E45" s="257">
        <v>1</v>
      </c>
      <c r="F45" s="263">
        <f t="shared" si="60"/>
        <v>3.3333333333333335</v>
      </c>
      <c r="G45" s="257">
        <v>1</v>
      </c>
      <c r="H45" s="263">
        <f t="shared" si="61"/>
        <v>3.3333333333333335</v>
      </c>
      <c r="I45" s="257">
        <v>7</v>
      </c>
      <c r="J45" s="263">
        <f t="shared" si="62"/>
        <v>23.333333333333332</v>
      </c>
      <c r="K45" s="257">
        <v>20</v>
      </c>
      <c r="L45" s="263">
        <f t="shared" si="63"/>
        <v>66.666666666666671</v>
      </c>
      <c r="M45" s="257">
        <v>1</v>
      </c>
      <c r="N45" s="263">
        <f t="shared" si="64"/>
        <v>3.3333333333333335</v>
      </c>
      <c r="O45" s="42"/>
    </row>
    <row r="46" spans="1:15" s="13" customFormat="1" ht="17.100000000000001" customHeight="1">
      <c r="A46" s="39">
        <v>3</v>
      </c>
      <c r="B46" s="237" t="s">
        <v>483</v>
      </c>
      <c r="C46" s="261">
        <f t="shared" si="59"/>
        <v>25</v>
      </c>
      <c r="D46" s="262"/>
      <c r="E46" s="257">
        <v>0</v>
      </c>
      <c r="F46" s="263">
        <f t="shared" si="60"/>
        <v>0</v>
      </c>
      <c r="G46" s="257">
        <v>1</v>
      </c>
      <c r="H46" s="263">
        <f t="shared" si="61"/>
        <v>4</v>
      </c>
      <c r="I46" s="257">
        <v>10</v>
      </c>
      <c r="J46" s="263">
        <f t="shared" si="62"/>
        <v>40</v>
      </c>
      <c r="K46" s="257">
        <v>14</v>
      </c>
      <c r="L46" s="263">
        <f t="shared" si="63"/>
        <v>56</v>
      </c>
      <c r="M46" s="257">
        <v>0</v>
      </c>
      <c r="N46" s="263">
        <f t="shared" si="64"/>
        <v>0</v>
      </c>
      <c r="O46" s="43"/>
    </row>
    <row r="47" spans="1:15" s="13" customFormat="1" ht="17.100000000000001" customHeight="1">
      <c r="A47" s="39">
        <v>4</v>
      </c>
      <c r="B47" s="237" t="s">
        <v>661</v>
      </c>
      <c r="C47" s="261">
        <f t="shared" ref="C47" si="65">SUM(E47,G47,I47,K47,M47,O47)</f>
        <v>34</v>
      </c>
      <c r="D47" s="262"/>
      <c r="E47" s="257">
        <v>0</v>
      </c>
      <c r="F47" s="263">
        <f t="shared" ref="F47" si="66">E47*100/C47</f>
        <v>0</v>
      </c>
      <c r="G47" s="257">
        <v>1</v>
      </c>
      <c r="H47" s="263">
        <f t="shared" ref="H47" si="67">G47*100/C47</f>
        <v>2.9411764705882355</v>
      </c>
      <c r="I47" s="257">
        <v>8</v>
      </c>
      <c r="J47" s="263">
        <f t="shared" ref="J47" si="68">I47*100/C47</f>
        <v>23.529411764705884</v>
      </c>
      <c r="K47" s="257">
        <v>22</v>
      </c>
      <c r="L47" s="263">
        <f t="shared" ref="L47" si="69">K47*100/C47</f>
        <v>64.705882352941174</v>
      </c>
      <c r="M47" s="257">
        <v>3</v>
      </c>
      <c r="N47" s="263">
        <f t="shared" ref="N47" si="70">M47*100/C47</f>
        <v>8.8235294117647065</v>
      </c>
      <c r="O47" s="42"/>
    </row>
    <row r="48" spans="1:15" s="56" customFormat="1" ht="18" customHeight="1">
      <c r="A48" s="419" t="s">
        <v>44</v>
      </c>
      <c r="B48" s="419"/>
      <c r="C48" s="34">
        <f>SUM(C44:C47)</f>
        <v>136</v>
      </c>
      <c r="D48" s="34">
        <f t="shared" ref="D48:E48" si="71">SUM(D44:D47)</f>
        <v>0</v>
      </c>
      <c r="E48" s="34">
        <f t="shared" si="71"/>
        <v>23</v>
      </c>
      <c r="F48" s="35">
        <f>E48*100/C48</f>
        <v>16.911764705882351</v>
      </c>
      <c r="G48" s="34">
        <f>SUM(G44:G47)</f>
        <v>27</v>
      </c>
      <c r="H48" s="35">
        <f>G48*100/C48</f>
        <v>19.852941176470587</v>
      </c>
      <c r="I48" s="34">
        <f>SUM(I44:I47)</f>
        <v>26</v>
      </c>
      <c r="J48" s="35">
        <f>I48*100/C48</f>
        <v>19.117647058823529</v>
      </c>
      <c r="K48" s="34">
        <f>SUM(K44:K47)</f>
        <v>56</v>
      </c>
      <c r="L48" s="35">
        <f>K48*100/C48</f>
        <v>41.176470588235297</v>
      </c>
      <c r="M48" s="34">
        <f>SUM(M44:M47)</f>
        <v>4</v>
      </c>
      <c r="N48" s="35">
        <f>M48*100/C48</f>
        <v>2.9411764705882355</v>
      </c>
      <c r="O48" s="34">
        <f>SUM(O44:O47)</f>
        <v>0</v>
      </c>
    </row>
    <row r="49" spans="1:15" ht="18" customHeight="1">
      <c r="A49" s="84"/>
      <c r="B49" s="83" t="s">
        <v>185</v>
      </c>
      <c r="C49" s="82"/>
      <c r="D49" s="85"/>
      <c r="E49" s="87"/>
      <c r="F49" s="88"/>
      <c r="G49" s="88"/>
      <c r="H49" s="88"/>
      <c r="I49" s="88"/>
      <c r="J49" s="88"/>
      <c r="K49" s="88"/>
      <c r="L49" s="88"/>
      <c r="M49" s="88"/>
      <c r="N49" s="88"/>
      <c r="O49" s="86"/>
    </row>
    <row r="50" spans="1:15" s="55" customFormat="1" ht="18" customHeight="1">
      <c r="A50" s="405" t="s">
        <v>42</v>
      </c>
      <c r="B50" s="406"/>
      <c r="C50" s="406"/>
      <c r="D50" s="406"/>
      <c r="E50" s="407"/>
      <c r="F50" s="408"/>
      <c r="G50" s="408"/>
      <c r="H50" s="408"/>
      <c r="I50" s="408"/>
      <c r="J50" s="408"/>
      <c r="K50" s="408"/>
      <c r="L50" s="408"/>
      <c r="M50" s="408"/>
      <c r="N50" s="408"/>
      <c r="O50" s="32"/>
    </row>
    <row r="51" spans="1:15" s="13" customFormat="1" ht="17.100000000000001" customHeight="1">
      <c r="A51" s="39">
        <v>1</v>
      </c>
      <c r="B51" s="312" t="s">
        <v>289</v>
      </c>
      <c r="C51" s="261">
        <f>SUM(E51,G51,I51,K51,M51,O51)</f>
        <v>26</v>
      </c>
      <c r="D51" s="262"/>
      <c r="E51" s="257">
        <v>0</v>
      </c>
      <c r="F51" s="313">
        <f t="shared" ref="F51:F56" si="72">E51*100/C51</f>
        <v>0</v>
      </c>
      <c r="G51" s="257">
        <v>4</v>
      </c>
      <c r="H51" s="313">
        <f t="shared" ref="H51:H56" si="73">G51*100/C51</f>
        <v>15.384615384615385</v>
      </c>
      <c r="I51" s="257">
        <v>11</v>
      </c>
      <c r="J51" s="263">
        <f t="shared" ref="J51:J56" si="74">I51*100/C51</f>
        <v>42.307692307692307</v>
      </c>
      <c r="K51" s="257">
        <v>11</v>
      </c>
      <c r="L51" s="263">
        <f t="shared" ref="L51:L56" si="75">K51*100/C51</f>
        <v>42.307692307692307</v>
      </c>
      <c r="M51" s="257">
        <v>0</v>
      </c>
      <c r="N51" s="263">
        <f t="shared" ref="N51:N56" si="76">M51*100/C51</f>
        <v>0</v>
      </c>
      <c r="O51" s="42"/>
    </row>
    <row r="52" spans="1:15" s="13" customFormat="1" ht="17.100000000000001" customHeight="1">
      <c r="A52" s="39">
        <v>2</v>
      </c>
      <c r="B52" s="312" t="s">
        <v>290</v>
      </c>
      <c r="C52" s="261">
        <f t="shared" ref="C52" si="77">SUM(E52,G52,I52,K52,M52,O52)</f>
        <v>25</v>
      </c>
      <c r="D52" s="262"/>
      <c r="E52" s="257">
        <v>0</v>
      </c>
      <c r="F52" s="313">
        <f t="shared" si="72"/>
        <v>0</v>
      </c>
      <c r="G52" s="257">
        <v>3</v>
      </c>
      <c r="H52" s="313">
        <f t="shared" si="73"/>
        <v>12</v>
      </c>
      <c r="I52" s="257">
        <v>8</v>
      </c>
      <c r="J52" s="263">
        <f t="shared" si="74"/>
        <v>32</v>
      </c>
      <c r="K52" s="257">
        <v>13</v>
      </c>
      <c r="L52" s="263">
        <f t="shared" si="75"/>
        <v>52</v>
      </c>
      <c r="M52" s="257">
        <v>1</v>
      </c>
      <c r="N52" s="263">
        <f t="shared" si="76"/>
        <v>4</v>
      </c>
      <c r="O52" s="42"/>
    </row>
    <row r="53" spans="1:15" s="13" customFormat="1" ht="17.100000000000001" customHeight="1">
      <c r="A53" s="39">
        <v>3</v>
      </c>
      <c r="B53" s="237" t="s">
        <v>429</v>
      </c>
      <c r="C53" s="261">
        <f>SUM(E53,G53,I53,K53,M53,O53)</f>
        <v>55</v>
      </c>
      <c r="D53" s="262"/>
      <c r="E53" s="257">
        <v>2</v>
      </c>
      <c r="F53" s="313">
        <f t="shared" si="72"/>
        <v>3.6363636363636362</v>
      </c>
      <c r="G53" s="257">
        <v>1</v>
      </c>
      <c r="H53" s="313">
        <f t="shared" si="73"/>
        <v>1.8181818181818181</v>
      </c>
      <c r="I53" s="257">
        <v>12</v>
      </c>
      <c r="J53" s="263">
        <f t="shared" si="74"/>
        <v>21.818181818181817</v>
      </c>
      <c r="K53" s="257">
        <v>31</v>
      </c>
      <c r="L53" s="263">
        <f t="shared" si="75"/>
        <v>56.363636363636367</v>
      </c>
      <c r="M53" s="257">
        <v>9</v>
      </c>
      <c r="N53" s="263">
        <f t="shared" si="76"/>
        <v>16.363636363636363</v>
      </c>
      <c r="O53" s="42"/>
    </row>
    <row r="54" spans="1:15" s="13" customFormat="1" ht="17.100000000000001" customHeight="1">
      <c r="A54" s="39">
        <v>4</v>
      </c>
      <c r="B54" s="237" t="s">
        <v>608</v>
      </c>
      <c r="C54" s="261">
        <f>SUM(E54,G54,I54,K54,M54,O54)</f>
        <v>40</v>
      </c>
      <c r="D54" s="330"/>
      <c r="E54" s="257">
        <v>0</v>
      </c>
      <c r="F54" s="313">
        <f t="shared" si="72"/>
        <v>0</v>
      </c>
      <c r="G54" s="257">
        <v>1</v>
      </c>
      <c r="H54" s="313">
        <f t="shared" si="73"/>
        <v>2.5</v>
      </c>
      <c r="I54" s="257">
        <v>6</v>
      </c>
      <c r="J54" s="263">
        <f t="shared" si="74"/>
        <v>15</v>
      </c>
      <c r="K54" s="257">
        <v>32</v>
      </c>
      <c r="L54" s="263">
        <f t="shared" si="75"/>
        <v>80</v>
      </c>
      <c r="M54" s="257">
        <v>1</v>
      </c>
      <c r="N54" s="263">
        <f t="shared" si="76"/>
        <v>2.5</v>
      </c>
      <c r="O54" s="65"/>
    </row>
    <row r="55" spans="1:15" s="13" customFormat="1" ht="17.100000000000001" customHeight="1">
      <c r="A55" s="39">
        <v>5</v>
      </c>
      <c r="B55" s="335" t="s">
        <v>472</v>
      </c>
      <c r="C55" s="40">
        <f>SUM(E55,G55,I55,K55,M55,O55)</f>
        <v>17</v>
      </c>
      <c r="D55" s="115">
        <v>4</v>
      </c>
      <c r="E55" s="30">
        <v>0</v>
      </c>
      <c r="F55" s="336">
        <f t="shared" si="72"/>
        <v>0</v>
      </c>
      <c r="G55" s="30">
        <v>2</v>
      </c>
      <c r="H55" s="336">
        <f t="shared" si="73"/>
        <v>11.764705882352942</v>
      </c>
      <c r="I55" s="30">
        <v>7</v>
      </c>
      <c r="J55" s="31">
        <f t="shared" si="74"/>
        <v>41.176470588235297</v>
      </c>
      <c r="K55" s="30">
        <v>7</v>
      </c>
      <c r="L55" s="31">
        <f t="shared" si="75"/>
        <v>41.176470588235297</v>
      </c>
      <c r="M55" s="30">
        <v>1</v>
      </c>
      <c r="N55" s="31">
        <f t="shared" si="76"/>
        <v>5.882352941176471</v>
      </c>
      <c r="O55" s="74"/>
    </row>
    <row r="56" spans="1:15" s="13" customFormat="1" ht="17.100000000000001" customHeight="1">
      <c r="A56" s="39">
        <v>6</v>
      </c>
      <c r="B56" s="237" t="s">
        <v>653</v>
      </c>
      <c r="C56" s="261">
        <f>SUM(E56,G56,I56,K56,M56,O56)</f>
        <v>14</v>
      </c>
      <c r="D56" s="262">
        <v>1</v>
      </c>
      <c r="E56" s="257">
        <v>0</v>
      </c>
      <c r="F56" s="313">
        <f t="shared" si="72"/>
        <v>0</v>
      </c>
      <c r="G56" s="257">
        <v>1</v>
      </c>
      <c r="H56" s="313">
        <f t="shared" si="73"/>
        <v>7.1428571428571432</v>
      </c>
      <c r="I56" s="257">
        <v>2</v>
      </c>
      <c r="J56" s="263">
        <f t="shared" si="74"/>
        <v>14.285714285714286</v>
      </c>
      <c r="K56" s="257">
        <v>2</v>
      </c>
      <c r="L56" s="263">
        <f t="shared" si="75"/>
        <v>14.285714285714286</v>
      </c>
      <c r="M56" s="257">
        <v>9</v>
      </c>
      <c r="N56" s="263">
        <f t="shared" si="76"/>
        <v>64.285714285714292</v>
      </c>
      <c r="O56" s="74"/>
    </row>
    <row r="57" spans="1:15" s="56" customFormat="1" ht="18" customHeight="1">
      <c r="A57" s="402" t="s">
        <v>384</v>
      </c>
      <c r="B57" s="402"/>
      <c r="C57" s="25">
        <f>SUM(C51:C56)</f>
        <v>177</v>
      </c>
      <c r="D57" s="25">
        <f t="shared" ref="D57:M57" si="78">SUM(D51:D56)</f>
        <v>5</v>
      </c>
      <c r="E57" s="25">
        <f t="shared" si="78"/>
        <v>2</v>
      </c>
      <c r="F57" s="35">
        <f t="shared" ref="F57" si="79">E57*100/C57</f>
        <v>1.1299435028248588</v>
      </c>
      <c r="G57" s="25">
        <f t="shared" si="78"/>
        <v>12</v>
      </c>
      <c r="H57" s="35">
        <f t="shared" ref="H57" si="80">G57*100/C57</f>
        <v>6.7796610169491522</v>
      </c>
      <c r="I57" s="25">
        <f t="shared" si="78"/>
        <v>46</v>
      </c>
      <c r="J57" s="35">
        <f t="shared" ref="J57" si="81">I57*100/C57</f>
        <v>25.988700564971751</v>
      </c>
      <c r="K57" s="25">
        <f t="shared" si="78"/>
        <v>96</v>
      </c>
      <c r="L57" s="35">
        <f t="shared" ref="L57" si="82">K57*100/C57</f>
        <v>54.237288135593218</v>
      </c>
      <c r="M57" s="25">
        <f t="shared" si="78"/>
        <v>21</v>
      </c>
      <c r="N57" s="35">
        <f t="shared" ref="N57" si="83">M57*100/C57</f>
        <v>11.864406779661017</v>
      </c>
      <c r="O57" s="25">
        <f>SUM(O51:O56)</f>
        <v>0</v>
      </c>
    </row>
    <row r="58" spans="1:15" s="55" customFormat="1" ht="18" customHeight="1">
      <c r="A58" s="417" t="s">
        <v>383</v>
      </c>
      <c r="B58" s="418"/>
      <c r="C58" s="418"/>
      <c r="D58" s="418"/>
      <c r="E58" s="407"/>
      <c r="F58" s="408"/>
      <c r="G58" s="408"/>
      <c r="H58" s="408"/>
      <c r="I58" s="408"/>
      <c r="J58" s="408"/>
      <c r="K58" s="408"/>
      <c r="L58" s="408"/>
      <c r="M58" s="408"/>
      <c r="N58" s="408"/>
      <c r="O58" s="32"/>
    </row>
    <row r="59" spans="1:15" s="13" customFormat="1" ht="18" customHeight="1">
      <c r="A59" s="39">
        <v>1</v>
      </c>
      <c r="B59" s="237" t="s">
        <v>432</v>
      </c>
      <c r="C59" s="261">
        <f t="shared" ref="C59:C60" si="84">SUM(E59,G59,I59,K59,M59,O59)</f>
        <v>32</v>
      </c>
      <c r="D59" s="262"/>
      <c r="E59" s="257">
        <v>0</v>
      </c>
      <c r="F59" s="313">
        <f t="shared" ref="F59:F60" si="85">E59*100/C59</f>
        <v>0</v>
      </c>
      <c r="G59" s="257">
        <v>2</v>
      </c>
      <c r="H59" s="313">
        <f t="shared" ref="H59:H60" si="86">G59*100/C59</f>
        <v>6.25</v>
      </c>
      <c r="I59" s="257">
        <v>6</v>
      </c>
      <c r="J59" s="263">
        <f t="shared" ref="J59:J60" si="87">I59*100/C59</f>
        <v>18.75</v>
      </c>
      <c r="K59" s="257">
        <v>21</v>
      </c>
      <c r="L59" s="263">
        <f t="shared" ref="L59:L60" si="88">K59*100/C59</f>
        <v>65.625</v>
      </c>
      <c r="M59" s="257">
        <v>3</v>
      </c>
      <c r="N59" s="263">
        <f t="shared" ref="N59:N60" si="89">M59*100/C59</f>
        <v>9.375</v>
      </c>
      <c r="O59" s="65"/>
    </row>
    <row r="60" spans="1:15" s="13" customFormat="1" ht="18" customHeight="1">
      <c r="A60" s="39">
        <v>2</v>
      </c>
      <c r="B60" s="237" t="s">
        <v>611</v>
      </c>
      <c r="C60" s="261">
        <f t="shared" si="84"/>
        <v>20</v>
      </c>
      <c r="D60" s="330">
        <v>1</v>
      </c>
      <c r="E60" s="257">
        <v>0</v>
      </c>
      <c r="F60" s="313">
        <f t="shared" si="85"/>
        <v>0</v>
      </c>
      <c r="G60" s="257">
        <v>1</v>
      </c>
      <c r="H60" s="313">
        <f t="shared" si="86"/>
        <v>5</v>
      </c>
      <c r="I60" s="257">
        <v>3</v>
      </c>
      <c r="J60" s="263">
        <f t="shared" si="87"/>
        <v>15</v>
      </c>
      <c r="K60" s="257">
        <v>16</v>
      </c>
      <c r="L60" s="263">
        <f t="shared" si="88"/>
        <v>80</v>
      </c>
      <c r="M60" s="257">
        <v>0</v>
      </c>
      <c r="N60" s="263">
        <f t="shared" si="89"/>
        <v>0</v>
      </c>
      <c r="O60" s="65"/>
    </row>
    <row r="61" spans="1:15" s="56" customFormat="1" ht="18" customHeight="1">
      <c r="A61" s="419" t="s">
        <v>26</v>
      </c>
      <c r="B61" s="419"/>
      <c r="C61" s="34">
        <f>SUM(C59:C60)</f>
        <v>52</v>
      </c>
      <c r="D61" s="34">
        <f t="shared" ref="D61:E61" si="90">SUM(D59:D60)</f>
        <v>1</v>
      </c>
      <c r="E61" s="34">
        <f t="shared" si="90"/>
        <v>0</v>
      </c>
      <c r="F61" s="35">
        <f>E61*100/C61</f>
        <v>0</v>
      </c>
      <c r="G61" s="34">
        <f t="shared" ref="G61:O61" si="91">SUM(G59:G60)</f>
        <v>3</v>
      </c>
      <c r="H61" s="35">
        <f>G61*100/C61</f>
        <v>5.7692307692307692</v>
      </c>
      <c r="I61" s="34">
        <f t="shared" si="91"/>
        <v>9</v>
      </c>
      <c r="J61" s="35">
        <f>I61*100/C61</f>
        <v>17.307692307692307</v>
      </c>
      <c r="K61" s="34">
        <f t="shared" si="91"/>
        <v>37</v>
      </c>
      <c r="L61" s="35">
        <f>K61*100/C61</f>
        <v>71.15384615384616</v>
      </c>
      <c r="M61" s="34">
        <f t="shared" si="91"/>
        <v>3</v>
      </c>
      <c r="N61" s="35">
        <f>M61*100/C61</f>
        <v>5.7692307692307692</v>
      </c>
      <c r="O61" s="34">
        <f t="shared" si="91"/>
        <v>0</v>
      </c>
    </row>
    <row r="62" spans="1:15" s="52" customFormat="1" ht="18" customHeight="1">
      <c r="A62" s="397" t="s">
        <v>0</v>
      </c>
      <c r="B62" s="397" t="s">
        <v>24</v>
      </c>
      <c r="C62" s="398" t="s">
        <v>6</v>
      </c>
      <c r="D62" s="398"/>
      <c r="E62" s="399" t="s">
        <v>14</v>
      </c>
      <c r="F62" s="400"/>
      <c r="G62" s="400"/>
      <c r="H62" s="400"/>
      <c r="I62" s="400"/>
      <c r="J62" s="400"/>
      <c r="K62" s="400"/>
      <c r="L62" s="400"/>
      <c r="M62" s="400"/>
      <c r="N62" s="400"/>
      <c r="O62" s="381" t="s">
        <v>398</v>
      </c>
    </row>
    <row r="63" spans="1:15" s="52" customFormat="1" ht="18" customHeight="1">
      <c r="A63" s="397"/>
      <c r="B63" s="398"/>
      <c r="C63" s="401" t="s">
        <v>7</v>
      </c>
      <c r="D63" s="398" t="s">
        <v>8</v>
      </c>
      <c r="E63" s="398" t="s">
        <v>9</v>
      </c>
      <c r="F63" s="398"/>
      <c r="G63" s="398" t="s">
        <v>10</v>
      </c>
      <c r="H63" s="398"/>
      <c r="I63" s="398" t="s">
        <v>11</v>
      </c>
      <c r="J63" s="398"/>
      <c r="K63" s="398" t="s">
        <v>3</v>
      </c>
      <c r="L63" s="398"/>
      <c r="M63" s="398" t="s">
        <v>12</v>
      </c>
      <c r="N63" s="398"/>
      <c r="O63" s="382"/>
    </row>
    <row r="64" spans="1:15" ht="18" customHeight="1">
      <c r="A64" s="397"/>
      <c r="B64" s="398"/>
      <c r="C64" s="401"/>
      <c r="D64" s="398"/>
      <c r="E64" s="53" t="s">
        <v>1</v>
      </c>
      <c r="F64" s="53" t="s">
        <v>2</v>
      </c>
      <c r="G64" s="53" t="s">
        <v>1</v>
      </c>
      <c r="H64" s="53" t="s">
        <v>2</v>
      </c>
      <c r="I64" s="53" t="s">
        <v>1</v>
      </c>
      <c r="J64" s="53" t="s">
        <v>2</v>
      </c>
      <c r="K64" s="53" t="s">
        <v>1</v>
      </c>
      <c r="L64" s="53" t="s">
        <v>2</v>
      </c>
      <c r="M64" s="53" t="s">
        <v>1</v>
      </c>
      <c r="N64" s="53" t="s">
        <v>2</v>
      </c>
      <c r="O64" s="383"/>
    </row>
    <row r="65" spans="1:15" s="55" customFormat="1" ht="18" customHeight="1">
      <c r="A65" s="417" t="s">
        <v>184</v>
      </c>
      <c r="B65" s="418"/>
      <c r="C65" s="418"/>
      <c r="D65" s="418"/>
      <c r="E65" s="415"/>
      <c r="F65" s="416"/>
      <c r="G65" s="416"/>
      <c r="H65" s="416"/>
      <c r="I65" s="416"/>
      <c r="J65" s="416"/>
      <c r="K65" s="416"/>
      <c r="L65" s="416"/>
      <c r="M65" s="416"/>
      <c r="N65" s="416"/>
      <c r="O65" s="54"/>
    </row>
    <row r="66" spans="1:15" s="13" customFormat="1" ht="18" customHeight="1">
      <c r="A66" s="39">
        <v>1</v>
      </c>
      <c r="B66" s="312" t="s">
        <v>291</v>
      </c>
      <c r="C66" s="261">
        <f>SUM(E66,G66,I66,K66,M66,O66)</f>
        <v>23</v>
      </c>
      <c r="D66" s="262"/>
      <c r="E66" s="257">
        <v>0</v>
      </c>
      <c r="F66" s="313">
        <f t="shared" ref="F66:F69" si="92">E66*100/C66</f>
        <v>0</v>
      </c>
      <c r="G66" s="257">
        <v>7</v>
      </c>
      <c r="H66" s="313">
        <f t="shared" ref="H66:H69" si="93">G66*100/C66</f>
        <v>30.434782608695652</v>
      </c>
      <c r="I66" s="257">
        <v>6</v>
      </c>
      <c r="J66" s="263">
        <f t="shared" ref="J66:J69" si="94">I66*100/C66</f>
        <v>26.086956521739129</v>
      </c>
      <c r="K66" s="257">
        <v>9</v>
      </c>
      <c r="L66" s="263">
        <f t="shared" ref="L66:L69" si="95">K66*100/C66</f>
        <v>39.130434782608695</v>
      </c>
      <c r="M66" s="257">
        <v>1</v>
      </c>
      <c r="N66" s="263">
        <f t="shared" ref="N66:N69" si="96">M66*100/C66</f>
        <v>4.3478260869565215</v>
      </c>
      <c r="O66" s="42"/>
    </row>
    <row r="67" spans="1:15" s="13" customFormat="1" ht="18" customHeight="1">
      <c r="A67" s="39">
        <v>2</v>
      </c>
      <c r="B67" s="312" t="s">
        <v>292</v>
      </c>
      <c r="C67" s="261">
        <f t="shared" ref="C67:C69" si="97">SUM(E67,G67,I67,K67,M67,O67)</f>
        <v>19</v>
      </c>
      <c r="D67" s="262">
        <v>1</v>
      </c>
      <c r="E67" s="257">
        <v>2</v>
      </c>
      <c r="F67" s="313">
        <f t="shared" si="92"/>
        <v>10.526315789473685</v>
      </c>
      <c r="G67" s="257">
        <v>2</v>
      </c>
      <c r="H67" s="313">
        <f t="shared" si="93"/>
        <v>10.526315789473685</v>
      </c>
      <c r="I67" s="257">
        <v>7</v>
      </c>
      <c r="J67" s="263">
        <f t="shared" si="94"/>
        <v>36.842105263157897</v>
      </c>
      <c r="K67" s="257">
        <v>6</v>
      </c>
      <c r="L67" s="263">
        <f t="shared" si="95"/>
        <v>31.578947368421051</v>
      </c>
      <c r="M67" s="257">
        <v>2</v>
      </c>
      <c r="N67" s="263">
        <f t="shared" si="96"/>
        <v>10.526315789473685</v>
      </c>
      <c r="O67" s="42"/>
    </row>
    <row r="68" spans="1:15" s="13" customFormat="1" ht="18" customHeight="1">
      <c r="A68" s="39">
        <v>3</v>
      </c>
      <c r="B68" s="237" t="s">
        <v>430</v>
      </c>
      <c r="C68" s="261">
        <f t="shared" si="97"/>
        <v>36</v>
      </c>
      <c r="D68" s="262"/>
      <c r="E68" s="257">
        <v>3</v>
      </c>
      <c r="F68" s="313">
        <f t="shared" si="92"/>
        <v>8.3333333333333339</v>
      </c>
      <c r="G68" s="257">
        <v>1</v>
      </c>
      <c r="H68" s="313">
        <f t="shared" si="93"/>
        <v>2.7777777777777777</v>
      </c>
      <c r="I68" s="257">
        <v>10</v>
      </c>
      <c r="J68" s="263">
        <f t="shared" si="94"/>
        <v>27.777777777777779</v>
      </c>
      <c r="K68" s="257">
        <v>17</v>
      </c>
      <c r="L68" s="263">
        <f t="shared" si="95"/>
        <v>47.222222222222221</v>
      </c>
      <c r="M68" s="257">
        <v>5</v>
      </c>
      <c r="N68" s="263">
        <f t="shared" si="96"/>
        <v>13.888888888888889</v>
      </c>
      <c r="O68" s="42"/>
    </row>
    <row r="69" spans="1:15" s="13" customFormat="1" ht="18" customHeight="1">
      <c r="A69" s="39">
        <v>4</v>
      </c>
      <c r="B69" s="237" t="s">
        <v>609</v>
      </c>
      <c r="C69" s="261">
        <f t="shared" si="97"/>
        <v>55</v>
      </c>
      <c r="D69" s="330">
        <v>1</v>
      </c>
      <c r="E69" s="257">
        <v>0</v>
      </c>
      <c r="F69" s="313">
        <f t="shared" si="92"/>
        <v>0</v>
      </c>
      <c r="G69" s="257">
        <v>2</v>
      </c>
      <c r="H69" s="313">
        <f t="shared" si="93"/>
        <v>3.6363636363636362</v>
      </c>
      <c r="I69" s="257">
        <v>6</v>
      </c>
      <c r="J69" s="263">
        <f t="shared" si="94"/>
        <v>10.909090909090908</v>
      </c>
      <c r="K69" s="257">
        <v>45</v>
      </c>
      <c r="L69" s="263">
        <f t="shared" si="95"/>
        <v>81.818181818181813</v>
      </c>
      <c r="M69" s="257">
        <v>2</v>
      </c>
      <c r="N69" s="263">
        <f t="shared" si="96"/>
        <v>3.6363636363636362</v>
      </c>
      <c r="O69" s="65"/>
    </row>
    <row r="70" spans="1:15" s="56" customFormat="1" ht="18" customHeight="1">
      <c r="A70" s="419" t="s">
        <v>44</v>
      </c>
      <c r="B70" s="419"/>
      <c r="C70" s="34">
        <f>SUM(C66:C69)</f>
        <v>133</v>
      </c>
      <c r="D70" s="34">
        <f t="shared" ref="D70:E70" si="98">SUM(D66:D69)</f>
        <v>2</v>
      </c>
      <c r="E70" s="34">
        <f t="shared" si="98"/>
        <v>5</v>
      </c>
      <c r="F70" s="35">
        <f>E70*100/C70</f>
        <v>3.7593984962406015</v>
      </c>
      <c r="G70" s="34">
        <f>SUM(G66:G69)</f>
        <v>12</v>
      </c>
      <c r="H70" s="35">
        <f>G70*100/C70</f>
        <v>9.022556390977444</v>
      </c>
      <c r="I70" s="34">
        <f>SUM(I66:I69)</f>
        <v>29</v>
      </c>
      <c r="J70" s="35">
        <f>I70*100/C70</f>
        <v>21.804511278195488</v>
      </c>
      <c r="K70" s="34">
        <f>SUM(K66:K69)</f>
        <v>77</v>
      </c>
      <c r="L70" s="35">
        <f>K70*100/C70</f>
        <v>57.89473684210526</v>
      </c>
      <c r="M70" s="34">
        <f>SUM(M66:M69)</f>
        <v>10</v>
      </c>
      <c r="N70" s="35">
        <f>M70*100/C70</f>
        <v>7.518796992481203</v>
      </c>
      <c r="O70" s="34">
        <f>SUM(O66:O69)</f>
        <v>0</v>
      </c>
    </row>
    <row r="71" spans="1:15" s="55" customFormat="1" ht="18" customHeight="1">
      <c r="A71" s="417" t="s">
        <v>27</v>
      </c>
      <c r="B71" s="418"/>
      <c r="C71" s="418"/>
      <c r="D71" s="418"/>
      <c r="E71" s="415"/>
      <c r="F71" s="416"/>
      <c r="G71" s="416"/>
      <c r="H71" s="416"/>
      <c r="I71" s="416"/>
      <c r="J71" s="416"/>
      <c r="K71" s="416"/>
      <c r="L71" s="416"/>
      <c r="M71" s="416"/>
      <c r="N71" s="416"/>
      <c r="O71" s="54"/>
    </row>
    <row r="72" spans="1:15" s="13" customFormat="1" ht="18" customHeight="1">
      <c r="A72" s="39">
        <v>1</v>
      </c>
      <c r="B72" s="312" t="s">
        <v>293</v>
      </c>
      <c r="C72" s="261">
        <f t="shared" ref="C72:C74" si="99">SUM(E72,G72,I72,K72,M72,O72)</f>
        <v>24</v>
      </c>
      <c r="D72" s="262"/>
      <c r="E72" s="257">
        <v>7</v>
      </c>
      <c r="F72" s="313">
        <f t="shared" ref="F72:F74" si="100">E72*100/C72</f>
        <v>29.166666666666668</v>
      </c>
      <c r="G72" s="257">
        <v>4</v>
      </c>
      <c r="H72" s="313">
        <f t="shared" ref="H72:H74" si="101">G72*100/C72</f>
        <v>16.666666666666668</v>
      </c>
      <c r="I72" s="257">
        <v>7</v>
      </c>
      <c r="J72" s="263">
        <f t="shared" ref="J72:J74" si="102">I72*100/C72</f>
        <v>29.166666666666668</v>
      </c>
      <c r="K72" s="257">
        <v>6</v>
      </c>
      <c r="L72" s="263">
        <f t="shared" ref="L72:L74" si="103">K72*100/C72</f>
        <v>25</v>
      </c>
      <c r="M72" s="257">
        <v>0</v>
      </c>
      <c r="N72" s="263">
        <f t="shared" ref="N72:N74" si="104">M72*100/C72</f>
        <v>0</v>
      </c>
      <c r="O72" s="42"/>
    </row>
    <row r="73" spans="1:15" s="13" customFormat="1" ht="18" customHeight="1">
      <c r="A73" s="39">
        <v>2</v>
      </c>
      <c r="B73" s="237" t="s">
        <v>431</v>
      </c>
      <c r="C73" s="261">
        <f t="shared" si="99"/>
        <v>57</v>
      </c>
      <c r="D73" s="262"/>
      <c r="E73" s="257">
        <v>0</v>
      </c>
      <c r="F73" s="313">
        <f t="shared" si="100"/>
        <v>0</v>
      </c>
      <c r="G73" s="257">
        <v>5</v>
      </c>
      <c r="H73" s="313">
        <f t="shared" si="101"/>
        <v>8.7719298245614041</v>
      </c>
      <c r="I73" s="257">
        <v>19</v>
      </c>
      <c r="J73" s="263">
        <f t="shared" si="102"/>
        <v>33.333333333333336</v>
      </c>
      <c r="K73" s="257">
        <v>29</v>
      </c>
      <c r="L73" s="263">
        <f t="shared" si="103"/>
        <v>50.877192982456137</v>
      </c>
      <c r="M73" s="257">
        <v>4</v>
      </c>
      <c r="N73" s="263">
        <f t="shared" si="104"/>
        <v>7.0175438596491224</v>
      </c>
      <c r="O73" s="42"/>
    </row>
    <row r="74" spans="1:15" s="13" customFormat="1" ht="18" customHeight="1">
      <c r="A74" s="39">
        <v>3</v>
      </c>
      <c r="B74" s="237" t="s">
        <v>610</v>
      </c>
      <c r="C74" s="261">
        <f t="shared" si="99"/>
        <v>48</v>
      </c>
      <c r="D74" s="330">
        <v>1</v>
      </c>
      <c r="E74" s="257">
        <v>0</v>
      </c>
      <c r="F74" s="313">
        <f t="shared" si="100"/>
        <v>0</v>
      </c>
      <c r="G74" s="257">
        <v>2</v>
      </c>
      <c r="H74" s="313">
        <f t="shared" si="101"/>
        <v>4.166666666666667</v>
      </c>
      <c r="I74" s="257">
        <v>4</v>
      </c>
      <c r="J74" s="263">
        <f t="shared" si="102"/>
        <v>8.3333333333333339</v>
      </c>
      <c r="K74" s="257">
        <v>38</v>
      </c>
      <c r="L74" s="263">
        <f t="shared" si="103"/>
        <v>79.166666666666671</v>
      </c>
      <c r="M74" s="257">
        <v>4</v>
      </c>
      <c r="N74" s="263">
        <f t="shared" si="104"/>
        <v>8.3333333333333339</v>
      </c>
      <c r="O74" s="65"/>
    </row>
    <row r="75" spans="1:15" s="56" customFormat="1" ht="18" customHeight="1">
      <c r="A75" s="419" t="s">
        <v>29</v>
      </c>
      <c r="B75" s="419"/>
      <c r="C75" s="34">
        <f>SUM(C72:C74)</f>
        <v>129</v>
      </c>
      <c r="D75" s="34">
        <f t="shared" ref="D75:E75" si="105">SUM(D72:D74)</f>
        <v>1</v>
      </c>
      <c r="E75" s="34">
        <f t="shared" si="105"/>
        <v>7</v>
      </c>
      <c r="F75" s="35">
        <f>E75*100/C75</f>
        <v>5.4263565891472867</v>
      </c>
      <c r="G75" s="34">
        <f>SUM(G72:G74)</f>
        <v>11</v>
      </c>
      <c r="H75" s="35">
        <f>G75*100/C75</f>
        <v>8.5271317829457356</v>
      </c>
      <c r="I75" s="34">
        <f>SUM(I72:I74)</f>
        <v>30</v>
      </c>
      <c r="J75" s="35">
        <f>I75*100/C75</f>
        <v>23.255813953488371</v>
      </c>
      <c r="K75" s="34">
        <f>SUM(K72:K74)</f>
        <v>73</v>
      </c>
      <c r="L75" s="35">
        <f>K75*100/C75</f>
        <v>56.589147286821706</v>
      </c>
      <c r="M75" s="34">
        <f>SUM(M72:M74)</f>
        <v>8</v>
      </c>
      <c r="N75" s="35">
        <f>M75*100/C75</f>
        <v>6.2015503875968996</v>
      </c>
      <c r="O75" s="34">
        <f>SUM(O72:O74)</f>
        <v>0</v>
      </c>
    </row>
    <row r="76" spans="1:15" s="56" customFormat="1" ht="39.950000000000003" customHeight="1">
      <c r="A76" s="164">
        <f>SUM(A20,A29,A41,A47,A56,A60,A69,A74)</f>
        <v>41</v>
      </c>
      <c r="B76" s="145" t="s">
        <v>784</v>
      </c>
      <c r="C76" s="26">
        <f>SUM(C21,C30,C42,C48,C57,C61,C70,C75)</f>
        <v>1322</v>
      </c>
      <c r="D76" s="26">
        <f t="shared" ref="D76:M76" si="106">SUM(D21,D30,D42,D48,D57,D61,D70,D75)</f>
        <v>16</v>
      </c>
      <c r="E76" s="26">
        <f t="shared" si="106"/>
        <v>127</v>
      </c>
      <c r="F76" s="57">
        <f>E76*100/C76</f>
        <v>9.6066565809379725</v>
      </c>
      <c r="G76" s="26">
        <f t="shared" si="106"/>
        <v>212</v>
      </c>
      <c r="H76" s="33">
        <f>G76*100/C76</f>
        <v>16.036308623298034</v>
      </c>
      <c r="I76" s="26">
        <f t="shared" si="106"/>
        <v>251</v>
      </c>
      <c r="J76" s="33">
        <f>I76*100/C76</f>
        <v>18.986384266263236</v>
      </c>
      <c r="K76" s="26">
        <f t="shared" si="106"/>
        <v>646</v>
      </c>
      <c r="L76" s="33">
        <f>K76*100/C76</f>
        <v>48.865355521936458</v>
      </c>
      <c r="M76" s="26">
        <f t="shared" si="106"/>
        <v>86</v>
      </c>
      <c r="N76" s="33">
        <f>M76*100/C76</f>
        <v>6.5052950075642961</v>
      </c>
      <c r="O76" s="26">
        <f>SUM(O21,O30,O42,O48,O57,O61,O70,O75)</f>
        <v>0</v>
      </c>
    </row>
    <row r="77" spans="1:15" ht="12" customHeight="1">
      <c r="A77" s="45"/>
      <c r="O77" s="76"/>
    </row>
    <row r="78" spans="1:15" s="9" customFormat="1" ht="18" customHeight="1">
      <c r="A78" s="2"/>
      <c r="B78" s="28"/>
      <c r="C78" s="2"/>
      <c r="D78" s="2"/>
      <c r="E78" s="2"/>
      <c r="F78" s="2"/>
      <c r="G78" s="2"/>
      <c r="H78" s="2"/>
      <c r="I78" s="2"/>
      <c r="J78" s="371" t="s">
        <v>743</v>
      </c>
      <c r="K78" s="371"/>
      <c r="L78" s="371"/>
      <c r="M78" s="371"/>
      <c r="N78" s="371"/>
      <c r="O78" s="371"/>
    </row>
    <row r="79" spans="1:15" s="9" customFormat="1" ht="18" customHeight="1">
      <c r="A79" s="2"/>
      <c r="B79" s="7"/>
      <c r="C79" s="7"/>
      <c r="D79" s="7"/>
      <c r="E79" s="7"/>
      <c r="F79" s="7"/>
      <c r="G79" s="7"/>
      <c r="H79" s="2"/>
      <c r="I79" s="2"/>
      <c r="J79" s="367" t="s">
        <v>17</v>
      </c>
      <c r="K79" s="367"/>
      <c r="L79" s="367"/>
      <c r="M79" s="367"/>
      <c r="N79" s="367"/>
      <c r="O79" s="367"/>
    </row>
    <row r="80" spans="1:15" s="9" customFormat="1" ht="18" customHeight="1">
      <c r="A80" s="367" t="s">
        <v>396</v>
      </c>
      <c r="B80" s="367"/>
      <c r="C80" s="367"/>
      <c r="D80" s="367"/>
      <c r="E80" s="367"/>
      <c r="F80" s="367"/>
      <c r="G80" s="367"/>
      <c r="H80" s="2"/>
      <c r="I80" s="2"/>
      <c r="J80" s="367" t="s">
        <v>15</v>
      </c>
      <c r="K80" s="367"/>
      <c r="L80" s="367"/>
      <c r="M80" s="367"/>
      <c r="N80" s="367"/>
      <c r="O80" s="367"/>
    </row>
    <row r="81" spans="1:15" s="9" customFormat="1" ht="18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166" customFormat="1" ht="18" customHeight="1">
      <c r="A82" s="357" t="s">
        <v>287</v>
      </c>
      <c r="B82" s="357"/>
      <c r="C82" s="357"/>
      <c r="D82" s="357"/>
      <c r="E82" s="357"/>
      <c r="F82" s="357"/>
      <c r="G82" s="357"/>
      <c r="H82" s="165"/>
      <c r="I82" s="165"/>
      <c r="J82" s="357" t="s">
        <v>287</v>
      </c>
      <c r="K82" s="357"/>
      <c r="L82" s="357"/>
      <c r="M82" s="357"/>
      <c r="N82" s="357"/>
      <c r="O82" s="357"/>
    </row>
    <row r="83" spans="1:15" s="9" customFormat="1" ht="18" customHeight="1">
      <c r="A83" s="2"/>
      <c r="B83" s="28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9" customFormat="1" ht="18" customHeight="1">
      <c r="A84" s="2"/>
      <c r="B84" s="28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9" customFormat="1" ht="18" customHeight="1">
      <c r="A85" s="368" t="s">
        <v>277</v>
      </c>
      <c r="B85" s="368"/>
      <c r="C85" s="368"/>
      <c r="D85" s="368"/>
      <c r="E85" s="368"/>
      <c r="F85" s="368"/>
      <c r="G85" s="368"/>
      <c r="H85" s="2"/>
      <c r="I85" s="2"/>
      <c r="J85" s="368" t="s">
        <v>41</v>
      </c>
      <c r="K85" s="368"/>
      <c r="L85" s="368"/>
      <c r="M85" s="368"/>
      <c r="N85" s="368"/>
      <c r="O85" s="368"/>
    </row>
    <row r="86" spans="1:15" s="9" customFormat="1" ht="18" customHeight="1">
      <c r="A86" s="138" t="s">
        <v>285</v>
      </c>
      <c r="B86" s="138"/>
      <c r="C86" s="133">
        <f>SUM(E76,G76,I76)</f>
        <v>590</v>
      </c>
      <c r="D86" s="135">
        <f>C86*100/C76</f>
        <v>44.629349470499243</v>
      </c>
      <c r="E86" s="138"/>
      <c r="F86" s="138" t="s">
        <v>283</v>
      </c>
      <c r="G86" s="138"/>
      <c r="H86" s="133">
        <f>SUM(E76,G76,I76,K76)</f>
        <v>1236</v>
      </c>
      <c r="I86" s="135">
        <f>H86*100/C76</f>
        <v>93.4947049924357</v>
      </c>
      <c r="J86" s="73"/>
      <c r="K86" s="73"/>
      <c r="L86" s="73"/>
      <c r="M86" s="73"/>
      <c r="N86" s="73"/>
      <c r="O86" s="73"/>
    </row>
    <row r="87" spans="1:15" s="9" customFormat="1" ht="18" customHeight="1">
      <c r="A87" s="138" t="s">
        <v>286</v>
      </c>
      <c r="B87" s="138"/>
      <c r="C87" s="133">
        <f>K76</f>
        <v>646</v>
      </c>
      <c r="D87" s="135">
        <f>C87*100/C76</f>
        <v>48.865355521936458</v>
      </c>
      <c r="E87" s="138"/>
      <c r="F87" s="138" t="s">
        <v>284</v>
      </c>
      <c r="G87" s="138"/>
      <c r="H87" s="133">
        <f>M76</f>
        <v>86</v>
      </c>
      <c r="I87" s="135">
        <f>H87*100/C76</f>
        <v>6.5052950075642961</v>
      </c>
      <c r="J87" s="73"/>
      <c r="K87" s="73"/>
      <c r="L87" s="73"/>
      <c r="M87" s="73"/>
      <c r="N87" s="73"/>
      <c r="O87" s="73"/>
    </row>
    <row r="88" spans="1:15" s="9" customFormat="1" ht="18" customHeight="1">
      <c r="A88" s="138" t="s">
        <v>284</v>
      </c>
      <c r="B88" s="138"/>
      <c r="C88" s="133">
        <f>M76</f>
        <v>86</v>
      </c>
      <c r="D88" s="135">
        <f>C88*100/C76</f>
        <v>6.5052950075642961</v>
      </c>
      <c r="E88" s="138"/>
      <c r="F88" s="138"/>
      <c r="G88" s="138"/>
      <c r="H88" s="210"/>
      <c r="I88" s="135"/>
      <c r="J88" s="103"/>
      <c r="K88" s="103"/>
      <c r="L88" s="103"/>
      <c r="M88" s="103"/>
      <c r="N88" s="103"/>
      <c r="O88" s="103"/>
    </row>
    <row r="89" spans="1:15" s="9" customFormat="1" ht="18" customHeight="1">
      <c r="A89" s="192"/>
      <c r="B89" s="140"/>
      <c r="C89" s="143"/>
      <c r="D89" s="144"/>
      <c r="E89" s="192"/>
      <c r="F89" s="192"/>
      <c r="G89" s="192"/>
      <c r="H89" s="2"/>
      <c r="I89" s="2"/>
      <c r="J89" s="192"/>
      <c r="K89" s="192"/>
      <c r="L89" s="192"/>
      <c r="M89" s="192"/>
      <c r="N89" s="192"/>
      <c r="O89" s="192"/>
    </row>
    <row r="90" spans="1:15" s="9" customFormat="1" ht="18" customHeight="1">
      <c r="A90" s="328"/>
      <c r="B90" s="140"/>
      <c r="C90" s="143"/>
      <c r="D90" s="144"/>
      <c r="E90" s="328"/>
      <c r="F90" s="328"/>
      <c r="G90" s="328"/>
      <c r="H90" s="2"/>
      <c r="I90" s="2"/>
      <c r="J90" s="328"/>
      <c r="K90" s="328"/>
      <c r="L90" s="328"/>
      <c r="M90" s="328"/>
      <c r="N90" s="328"/>
      <c r="O90" s="328"/>
    </row>
    <row r="91" spans="1:15" ht="18" customHeight="1">
      <c r="A91" s="385" t="s">
        <v>22</v>
      </c>
      <c r="B91" s="385"/>
      <c r="C91" s="385"/>
      <c r="D91" s="385"/>
      <c r="E91" s="44"/>
      <c r="I91" s="404" t="s">
        <v>4</v>
      </c>
      <c r="J91" s="404"/>
      <c r="K91" s="404"/>
      <c r="L91" s="404"/>
      <c r="M91" s="404"/>
      <c r="N91" s="404"/>
      <c r="O91" s="404"/>
    </row>
    <row r="92" spans="1:15" ht="18" customHeight="1">
      <c r="A92" s="367" t="s">
        <v>48</v>
      </c>
      <c r="B92" s="367"/>
      <c r="C92" s="367"/>
      <c r="D92" s="367"/>
      <c r="E92" s="44"/>
      <c r="I92" s="411" t="s">
        <v>5</v>
      </c>
      <c r="J92" s="411"/>
      <c r="K92" s="411"/>
      <c r="L92" s="411"/>
      <c r="M92" s="411"/>
      <c r="N92" s="411"/>
      <c r="O92" s="411"/>
    </row>
    <row r="93" spans="1:15" ht="18" customHeight="1">
      <c r="A93" s="367" t="s">
        <v>49</v>
      </c>
      <c r="B93" s="367"/>
      <c r="C93" s="367"/>
      <c r="D93" s="367"/>
      <c r="E93" s="45"/>
      <c r="I93" s="403"/>
      <c r="J93" s="403"/>
      <c r="K93" s="403"/>
      <c r="L93" s="403"/>
      <c r="M93" s="403"/>
      <c r="N93" s="403"/>
      <c r="O93" s="403"/>
    </row>
    <row r="94" spans="1:15" s="48" customFormat="1" ht="18" customHeight="1">
      <c r="A94" s="374"/>
      <c r="B94" s="374"/>
      <c r="C94" s="374"/>
      <c r="D94" s="374"/>
      <c r="E94" s="47"/>
      <c r="F94" s="46"/>
      <c r="G94" s="46"/>
      <c r="H94" s="46"/>
    </row>
    <row r="95" spans="1:15" s="50" customFormat="1" ht="30" customHeight="1">
      <c r="A95" s="412" t="s">
        <v>773</v>
      </c>
      <c r="B95" s="412"/>
      <c r="C95" s="412"/>
      <c r="D95" s="412"/>
      <c r="E95" s="412"/>
      <c r="F95" s="412"/>
      <c r="G95" s="412"/>
      <c r="H95" s="412"/>
      <c r="I95" s="412"/>
      <c r="J95" s="412"/>
      <c r="K95" s="412"/>
      <c r="L95" s="412"/>
      <c r="M95" s="412"/>
      <c r="N95" s="412"/>
      <c r="O95" s="412"/>
    </row>
    <row r="96" spans="1:15" s="50" customFormat="1" ht="24.95" customHeight="1">
      <c r="A96" s="412" t="s">
        <v>279</v>
      </c>
      <c r="B96" s="412"/>
      <c r="C96" s="412"/>
      <c r="D96" s="412"/>
      <c r="E96" s="412"/>
      <c r="F96" s="412"/>
      <c r="G96" s="412"/>
      <c r="H96" s="412"/>
      <c r="I96" s="412"/>
      <c r="J96" s="412"/>
      <c r="K96" s="412"/>
      <c r="L96" s="412"/>
      <c r="M96" s="412"/>
      <c r="N96" s="412"/>
      <c r="O96" s="412"/>
    </row>
    <row r="97" spans="1:15" s="50" customFormat="1" ht="15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</row>
    <row r="98" spans="1:15" s="52" customFormat="1" ht="20.100000000000001" customHeight="1">
      <c r="A98" s="397" t="s">
        <v>0</v>
      </c>
      <c r="B98" s="397" t="s">
        <v>24</v>
      </c>
      <c r="C98" s="398" t="s">
        <v>6</v>
      </c>
      <c r="D98" s="398"/>
      <c r="E98" s="399" t="s">
        <v>14</v>
      </c>
      <c r="F98" s="400"/>
      <c r="G98" s="400"/>
      <c r="H98" s="400"/>
      <c r="I98" s="400"/>
      <c r="J98" s="400"/>
      <c r="K98" s="400"/>
      <c r="L98" s="400"/>
      <c r="M98" s="400"/>
      <c r="N98" s="400"/>
      <c r="O98" s="381" t="s">
        <v>398</v>
      </c>
    </row>
    <row r="99" spans="1:15" s="52" customFormat="1" ht="20.100000000000001" customHeight="1">
      <c r="A99" s="397"/>
      <c r="B99" s="398"/>
      <c r="C99" s="401" t="s">
        <v>7</v>
      </c>
      <c r="D99" s="398" t="s">
        <v>8</v>
      </c>
      <c r="E99" s="398" t="s">
        <v>9</v>
      </c>
      <c r="F99" s="398"/>
      <c r="G99" s="398" t="s">
        <v>10</v>
      </c>
      <c r="H99" s="398"/>
      <c r="I99" s="398" t="s">
        <v>11</v>
      </c>
      <c r="J99" s="398"/>
      <c r="K99" s="398" t="s">
        <v>3</v>
      </c>
      <c r="L99" s="398"/>
      <c r="M99" s="398" t="s">
        <v>12</v>
      </c>
      <c r="N99" s="398"/>
      <c r="O99" s="382"/>
    </row>
    <row r="100" spans="1:15" ht="20.100000000000001" customHeight="1">
      <c r="A100" s="397"/>
      <c r="B100" s="398"/>
      <c r="C100" s="401"/>
      <c r="D100" s="398"/>
      <c r="E100" s="53" t="s">
        <v>1</v>
      </c>
      <c r="F100" s="53" t="s">
        <v>2</v>
      </c>
      <c r="G100" s="53" t="s">
        <v>1</v>
      </c>
      <c r="H100" s="53" t="s">
        <v>2</v>
      </c>
      <c r="I100" s="53" t="s">
        <v>1</v>
      </c>
      <c r="J100" s="53" t="s">
        <v>2</v>
      </c>
      <c r="K100" s="53" t="s">
        <v>1</v>
      </c>
      <c r="L100" s="53" t="s">
        <v>2</v>
      </c>
      <c r="M100" s="53" t="s">
        <v>1</v>
      </c>
      <c r="N100" s="53" t="s">
        <v>2</v>
      </c>
      <c r="O100" s="383"/>
    </row>
    <row r="101" spans="1:15" ht="21" customHeight="1">
      <c r="A101" s="84"/>
      <c r="B101" s="83" t="s">
        <v>180</v>
      </c>
      <c r="C101" s="82"/>
      <c r="D101" s="85"/>
      <c r="E101" s="87"/>
      <c r="F101" s="88"/>
      <c r="G101" s="88"/>
      <c r="H101" s="88"/>
      <c r="I101" s="88"/>
      <c r="J101" s="88"/>
      <c r="K101" s="88"/>
      <c r="L101" s="88"/>
      <c r="M101" s="88"/>
      <c r="N101" s="88"/>
      <c r="O101" s="86"/>
    </row>
    <row r="102" spans="1:15" s="55" customFormat="1" ht="21" customHeight="1">
      <c r="A102" s="405" t="s">
        <v>43</v>
      </c>
      <c r="B102" s="406"/>
      <c r="C102" s="406"/>
      <c r="D102" s="406"/>
      <c r="E102" s="415"/>
      <c r="F102" s="416"/>
      <c r="G102" s="416"/>
      <c r="H102" s="416"/>
      <c r="I102" s="416"/>
      <c r="J102" s="416"/>
      <c r="K102" s="416"/>
      <c r="L102" s="416"/>
      <c r="M102" s="416"/>
      <c r="N102" s="416"/>
      <c r="O102" s="54"/>
    </row>
    <row r="103" spans="1:15" s="13" customFormat="1" ht="21" customHeight="1">
      <c r="A103" s="39">
        <v>1</v>
      </c>
      <c r="B103" s="268" t="s">
        <v>338</v>
      </c>
      <c r="C103" s="261">
        <f t="shared" ref="C103:C104" si="107">SUM(E103,G103,I103,K103,M103,O103)</f>
        <v>20</v>
      </c>
      <c r="D103" s="262"/>
      <c r="E103" s="257">
        <v>11</v>
      </c>
      <c r="F103" s="263">
        <f t="shared" ref="F103:F104" si="108">E103*100/C103</f>
        <v>55</v>
      </c>
      <c r="G103" s="257">
        <v>9</v>
      </c>
      <c r="H103" s="263">
        <f t="shared" ref="H103:H104" si="109">G103*100/C103</f>
        <v>45</v>
      </c>
      <c r="I103" s="257">
        <v>0</v>
      </c>
      <c r="J103" s="263">
        <f t="shared" ref="J103:J104" si="110">I103*100/C103</f>
        <v>0</v>
      </c>
      <c r="K103" s="257">
        <v>0</v>
      </c>
      <c r="L103" s="263">
        <f t="shared" ref="L103:L104" si="111">K103*100/C103</f>
        <v>0</v>
      </c>
      <c r="M103" s="257">
        <v>0</v>
      </c>
      <c r="N103" s="263">
        <f t="shared" ref="N103:N104" si="112">M103*100/C103</f>
        <v>0</v>
      </c>
      <c r="O103" s="43"/>
    </row>
    <row r="104" spans="1:15" s="13" customFormat="1" ht="21" customHeight="1">
      <c r="A104" s="39">
        <v>2</v>
      </c>
      <c r="B104" s="237" t="s">
        <v>488</v>
      </c>
      <c r="C104" s="261">
        <f t="shared" si="107"/>
        <v>14</v>
      </c>
      <c r="D104" s="262"/>
      <c r="E104" s="257">
        <v>0</v>
      </c>
      <c r="F104" s="263">
        <f t="shared" si="108"/>
        <v>0</v>
      </c>
      <c r="G104" s="257">
        <v>0</v>
      </c>
      <c r="H104" s="263">
        <f t="shared" si="109"/>
        <v>0</v>
      </c>
      <c r="I104" s="257">
        <v>2</v>
      </c>
      <c r="J104" s="263">
        <f t="shared" si="110"/>
        <v>14.285714285714286</v>
      </c>
      <c r="K104" s="257">
        <v>12</v>
      </c>
      <c r="L104" s="263">
        <f t="shared" si="111"/>
        <v>85.714285714285708</v>
      </c>
      <c r="M104" s="257">
        <v>0</v>
      </c>
      <c r="N104" s="263">
        <f t="shared" si="112"/>
        <v>0</v>
      </c>
      <c r="O104" s="43"/>
    </row>
    <row r="105" spans="1:15" s="13" customFormat="1" ht="21" customHeight="1">
      <c r="A105" s="39">
        <v>3</v>
      </c>
      <c r="B105" s="260" t="s">
        <v>556</v>
      </c>
      <c r="C105" s="261">
        <f t="shared" ref="C105" si="113">SUM(E105,G105,I105,K105,M105,O105)</f>
        <v>20</v>
      </c>
      <c r="D105" s="262"/>
      <c r="E105" s="257">
        <v>0</v>
      </c>
      <c r="F105" s="263">
        <f t="shared" ref="F105" si="114">E105*100/C105</f>
        <v>0</v>
      </c>
      <c r="G105" s="257">
        <v>0</v>
      </c>
      <c r="H105" s="263">
        <f t="shared" ref="H105" si="115">G105*100/C105</f>
        <v>0</v>
      </c>
      <c r="I105" s="257">
        <v>4</v>
      </c>
      <c r="J105" s="263">
        <f t="shared" ref="J105" si="116">I105*100/C105</f>
        <v>20</v>
      </c>
      <c r="K105" s="257">
        <v>15</v>
      </c>
      <c r="L105" s="263">
        <f t="shared" ref="L105" si="117">K105*100/C105</f>
        <v>75</v>
      </c>
      <c r="M105" s="257">
        <v>1</v>
      </c>
      <c r="N105" s="263">
        <f t="shared" ref="N105" si="118">M105*100/C105</f>
        <v>5</v>
      </c>
      <c r="O105" s="42"/>
    </row>
    <row r="106" spans="1:15" s="56" customFormat="1" ht="21" customHeight="1">
      <c r="A106" s="402" t="s">
        <v>29</v>
      </c>
      <c r="B106" s="402"/>
      <c r="C106" s="25">
        <f>SUM(C103:C105)</f>
        <v>54</v>
      </c>
      <c r="D106" s="25">
        <f>SUM(D103:D105)</f>
        <v>0</v>
      </c>
      <c r="E106" s="25">
        <f>SUM(E103:E105)</f>
        <v>11</v>
      </c>
      <c r="F106" s="35">
        <f>E106*100/C106</f>
        <v>20.37037037037037</v>
      </c>
      <c r="G106" s="25">
        <f t="shared" ref="G106:M106" si="119">SUM(G103:G105)</f>
        <v>9</v>
      </c>
      <c r="H106" s="35">
        <f>G106*100/C106</f>
        <v>16.666666666666668</v>
      </c>
      <c r="I106" s="25">
        <f t="shared" si="119"/>
        <v>6</v>
      </c>
      <c r="J106" s="35">
        <f>I106*100/C106</f>
        <v>11.111111111111111</v>
      </c>
      <c r="K106" s="25">
        <f t="shared" si="119"/>
        <v>27</v>
      </c>
      <c r="L106" s="35">
        <f>K106*100/C106</f>
        <v>50</v>
      </c>
      <c r="M106" s="25">
        <f t="shared" si="119"/>
        <v>1</v>
      </c>
      <c r="N106" s="35">
        <f>M106*100/C106</f>
        <v>1.8518518518518519</v>
      </c>
      <c r="O106" s="25">
        <f>SUM(O103:O105)</f>
        <v>0</v>
      </c>
    </row>
    <row r="107" spans="1:15" s="55" customFormat="1" ht="21" customHeight="1">
      <c r="A107" s="405" t="s">
        <v>387</v>
      </c>
      <c r="B107" s="406"/>
      <c r="C107" s="406"/>
      <c r="D107" s="406"/>
      <c r="E107" s="407"/>
      <c r="F107" s="408"/>
      <c r="G107" s="408"/>
      <c r="H107" s="408"/>
      <c r="I107" s="408"/>
      <c r="J107" s="408"/>
      <c r="K107" s="408"/>
      <c r="L107" s="408"/>
      <c r="M107" s="408"/>
      <c r="N107" s="408"/>
      <c r="O107" s="32"/>
    </row>
    <row r="108" spans="1:15" s="13" customFormat="1" ht="21" customHeight="1">
      <c r="A108" s="39">
        <v>1</v>
      </c>
      <c r="B108" s="268" t="s">
        <v>336</v>
      </c>
      <c r="C108" s="261">
        <f t="shared" ref="C108:C111" si="120">SUM(E108,G108,I108,K108,M108,O108)</f>
        <v>42</v>
      </c>
      <c r="D108" s="262"/>
      <c r="E108" s="257">
        <v>10</v>
      </c>
      <c r="F108" s="263">
        <f t="shared" ref="F108:F111" si="121">E108*100/C108</f>
        <v>23.80952380952381</v>
      </c>
      <c r="G108" s="257">
        <v>32</v>
      </c>
      <c r="H108" s="263">
        <f t="shared" ref="H108:H111" si="122">G108*100/C108</f>
        <v>76.19047619047619</v>
      </c>
      <c r="I108" s="257">
        <v>0</v>
      </c>
      <c r="J108" s="263">
        <f t="shared" ref="J108:J111" si="123">I108*100/C108</f>
        <v>0</v>
      </c>
      <c r="K108" s="257">
        <v>0</v>
      </c>
      <c r="L108" s="263">
        <f t="shared" ref="L108:L111" si="124">K108*100/C108</f>
        <v>0</v>
      </c>
      <c r="M108" s="257">
        <v>0</v>
      </c>
      <c r="N108" s="263">
        <f t="shared" ref="N108:N111" si="125">M108*100/C108</f>
        <v>0</v>
      </c>
      <c r="O108" s="43"/>
    </row>
    <row r="109" spans="1:15" s="13" customFormat="1" ht="21" customHeight="1">
      <c r="A109" s="39">
        <v>2</v>
      </c>
      <c r="B109" s="268" t="s">
        <v>337</v>
      </c>
      <c r="C109" s="261">
        <f t="shared" si="120"/>
        <v>25</v>
      </c>
      <c r="D109" s="262">
        <v>1</v>
      </c>
      <c r="E109" s="257">
        <v>15</v>
      </c>
      <c r="F109" s="263">
        <f t="shared" si="121"/>
        <v>60</v>
      </c>
      <c r="G109" s="257">
        <v>10</v>
      </c>
      <c r="H109" s="263">
        <f t="shared" si="122"/>
        <v>40</v>
      </c>
      <c r="I109" s="257">
        <v>0</v>
      </c>
      <c r="J109" s="263">
        <f t="shared" si="123"/>
        <v>0</v>
      </c>
      <c r="K109" s="257">
        <v>0</v>
      </c>
      <c r="L109" s="263">
        <f t="shared" si="124"/>
        <v>0</v>
      </c>
      <c r="M109" s="257">
        <v>0</v>
      </c>
      <c r="N109" s="263">
        <f t="shared" si="125"/>
        <v>0</v>
      </c>
      <c r="O109" s="113"/>
    </row>
    <row r="110" spans="1:15" s="13" customFormat="1" ht="21" customHeight="1">
      <c r="A110" s="39">
        <v>3</v>
      </c>
      <c r="B110" s="237" t="s">
        <v>484</v>
      </c>
      <c r="C110" s="261">
        <f t="shared" si="120"/>
        <v>22</v>
      </c>
      <c r="D110" s="262"/>
      <c r="E110" s="257">
        <v>1</v>
      </c>
      <c r="F110" s="263">
        <f t="shared" si="121"/>
        <v>4.5454545454545459</v>
      </c>
      <c r="G110" s="257">
        <v>0</v>
      </c>
      <c r="H110" s="263">
        <f t="shared" si="122"/>
        <v>0</v>
      </c>
      <c r="I110" s="257">
        <v>4</v>
      </c>
      <c r="J110" s="263">
        <f t="shared" si="123"/>
        <v>18.181818181818183</v>
      </c>
      <c r="K110" s="257">
        <v>16</v>
      </c>
      <c r="L110" s="263">
        <f t="shared" si="124"/>
        <v>72.727272727272734</v>
      </c>
      <c r="M110" s="257">
        <v>1</v>
      </c>
      <c r="N110" s="263">
        <f t="shared" si="125"/>
        <v>4.5454545454545459</v>
      </c>
      <c r="O110" s="43"/>
    </row>
    <row r="111" spans="1:15" s="13" customFormat="1" ht="21" customHeight="1">
      <c r="A111" s="39">
        <v>4</v>
      </c>
      <c r="B111" s="237" t="s">
        <v>485</v>
      </c>
      <c r="C111" s="261">
        <f t="shared" si="120"/>
        <v>21</v>
      </c>
      <c r="D111" s="262"/>
      <c r="E111" s="257">
        <v>0</v>
      </c>
      <c r="F111" s="263">
        <f t="shared" si="121"/>
        <v>0</v>
      </c>
      <c r="G111" s="257">
        <v>0</v>
      </c>
      <c r="H111" s="263">
        <f t="shared" si="122"/>
        <v>0</v>
      </c>
      <c r="I111" s="257">
        <v>0</v>
      </c>
      <c r="J111" s="263">
        <f t="shared" si="123"/>
        <v>0</v>
      </c>
      <c r="K111" s="257">
        <v>20</v>
      </c>
      <c r="L111" s="263">
        <f t="shared" si="124"/>
        <v>95.238095238095241</v>
      </c>
      <c r="M111" s="257">
        <v>1</v>
      </c>
      <c r="N111" s="263">
        <f t="shared" si="125"/>
        <v>4.7619047619047619</v>
      </c>
      <c r="O111" s="42"/>
    </row>
    <row r="112" spans="1:15" s="13" customFormat="1" ht="21" customHeight="1">
      <c r="A112" s="39">
        <v>5</v>
      </c>
      <c r="B112" s="237" t="s">
        <v>662</v>
      </c>
      <c r="C112" s="261">
        <f t="shared" ref="C112" si="126">SUM(E112,G112,I112,K112,M112,O112)</f>
        <v>41</v>
      </c>
      <c r="D112" s="262">
        <v>1</v>
      </c>
      <c r="E112" s="257">
        <v>0</v>
      </c>
      <c r="F112" s="263">
        <f t="shared" ref="F112" si="127">E112*100/C112</f>
        <v>0</v>
      </c>
      <c r="G112" s="257">
        <v>0</v>
      </c>
      <c r="H112" s="263">
        <f t="shared" ref="H112" si="128">G112*100/C112</f>
        <v>0</v>
      </c>
      <c r="I112" s="257">
        <v>2</v>
      </c>
      <c r="J112" s="263">
        <f t="shared" ref="J112" si="129">I112*100/C112</f>
        <v>4.8780487804878048</v>
      </c>
      <c r="K112" s="257">
        <v>38</v>
      </c>
      <c r="L112" s="263">
        <f t="shared" ref="L112" si="130">K112*100/C112</f>
        <v>92.682926829268297</v>
      </c>
      <c r="M112" s="257">
        <v>1</v>
      </c>
      <c r="N112" s="263">
        <f t="shared" ref="N112" si="131">M112*100/C112</f>
        <v>2.4390243902439024</v>
      </c>
      <c r="O112" s="43"/>
    </row>
    <row r="113" spans="1:15" s="56" customFormat="1" ht="21" customHeight="1">
      <c r="A113" s="402" t="s">
        <v>186</v>
      </c>
      <c r="B113" s="402"/>
      <c r="C113" s="25">
        <f>SUM(C108:C112)</f>
        <v>151</v>
      </c>
      <c r="D113" s="25">
        <f>SUM(D108:D112)</f>
        <v>2</v>
      </c>
      <c r="E113" s="25">
        <f>SUM(E108:E112)</f>
        <v>26</v>
      </c>
      <c r="F113" s="35">
        <f t="shared" ref="F113" si="132">E113*100/C113</f>
        <v>17.218543046357617</v>
      </c>
      <c r="G113" s="25">
        <f>SUM(G108:G112)</f>
        <v>42</v>
      </c>
      <c r="H113" s="35">
        <f t="shared" ref="H113" si="133">G113*100/C113</f>
        <v>27.814569536423843</v>
      </c>
      <c r="I113" s="25">
        <f>SUM(I108:I112)</f>
        <v>6</v>
      </c>
      <c r="J113" s="35">
        <f t="shared" ref="J113" si="134">I113*100/C113</f>
        <v>3.9735099337748343</v>
      </c>
      <c r="K113" s="25">
        <f>SUM(K108:K112)</f>
        <v>74</v>
      </c>
      <c r="L113" s="61">
        <f t="shared" ref="L113" si="135">K113*100/C113</f>
        <v>49.006622516556291</v>
      </c>
      <c r="M113" s="25">
        <f>SUM(M108:M112)</f>
        <v>3</v>
      </c>
      <c r="N113" s="35">
        <f t="shared" ref="N113" si="136">M113*100/C113</f>
        <v>1.9867549668874172</v>
      </c>
      <c r="O113" s="25">
        <f>SUM(O108:O112)</f>
        <v>0</v>
      </c>
    </row>
    <row r="114" spans="1:15" s="55" customFormat="1" ht="21" customHeight="1">
      <c r="A114" s="405" t="s">
        <v>190</v>
      </c>
      <c r="B114" s="406"/>
      <c r="C114" s="406"/>
      <c r="D114" s="406"/>
      <c r="E114" s="407"/>
      <c r="F114" s="408"/>
      <c r="G114" s="408"/>
      <c r="H114" s="408"/>
      <c r="I114" s="408"/>
      <c r="J114" s="408"/>
      <c r="K114" s="408"/>
      <c r="L114" s="408"/>
      <c r="M114" s="408"/>
      <c r="N114" s="408"/>
      <c r="O114" s="32"/>
    </row>
    <row r="115" spans="1:15" s="13" customFormat="1" ht="21" customHeight="1">
      <c r="A115" s="39">
        <v>1</v>
      </c>
      <c r="B115" s="268" t="s">
        <v>339</v>
      </c>
      <c r="C115" s="261">
        <f t="shared" ref="C115:C116" si="137">SUM(E115,G115,I115,K115,M115,O115)</f>
        <v>42</v>
      </c>
      <c r="D115" s="262"/>
      <c r="E115" s="257">
        <v>27</v>
      </c>
      <c r="F115" s="263">
        <f t="shared" ref="F115:F116" si="138">E115*100/C115</f>
        <v>64.285714285714292</v>
      </c>
      <c r="G115" s="257">
        <v>13</v>
      </c>
      <c r="H115" s="263">
        <f t="shared" ref="H115:H116" si="139">G115*100/C115</f>
        <v>30.952380952380953</v>
      </c>
      <c r="I115" s="257">
        <v>0</v>
      </c>
      <c r="J115" s="263">
        <f t="shared" ref="J115:J116" si="140">I115*100/C115</f>
        <v>0</v>
      </c>
      <c r="K115" s="257">
        <v>2</v>
      </c>
      <c r="L115" s="263">
        <f t="shared" ref="L115:L116" si="141">K115*100/C115</f>
        <v>4.7619047619047619</v>
      </c>
      <c r="M115" s="257">
        <v>0</v>
      </c>
      <c r="N115" s="263">
        <f t="shared" ref="N115:N116" si="142">M115*100/C115</f>
        <v>0</v>
      </c>
      <c r="O115" s="42"/>
    </row>
    <row r="116" spans="1:15" s="13" customFormat="1" ht="21" customHeight="1">
      <c r="A116" s="39">
        <v>2</v>
      </c>
      <c r="B116" s="268" t="s">
        <v>340</v>
      </c>
      <c r="C116" s="261">
        <f t="shared" si="137"/>
        <v>25</v>
      </c>
      <c r="D116" s="262"/>
      <c r="E116" s="257">
        <v>22</v>
      </c>
      <c r="F116" s="263">
        <f t="shared" si="138"/>
        <v>88</v>
      </c>
      <c r="G116" s="257">
        <v>3</v>
      </c>
      <c r="H116" s="263">
        <f t="shared" si="139"/>
        <v>12</v>
      </c>
      <c r="I116" s="257">
        <v>0</v>
      </c>
      <c r="J116" s="263">
        <f t="shared" si="140"/>
        <v>0</v>
      </c>
      <c r="K116" s="257">
        <v>0</v>
      </c>
      <c r="L116" s="263">
        <f t="shared" si="141"/>
        <v>0</v>
      </c>
      <c r="M116" s="257">
        <v>0</v>
      </c>
      <c r="N116" s="263">
        <f t="shared" si="142"/>
        <v>0</v>
      </c>
      <c r="O116" s="43"/>
    </row>
    <row r="117" spans="1:15" s="52" customFormat="1" ht="20.100000000000001" customHeight="1">
      <c r="A117" s="397" t="s">
        <v>0</v>
      </c>
      <c r="B117" s="397" t="s">
        <v>24</v>
      </c>
      <c r="C117" s="398" t="s">
        <v>6</v>
      </c>
      <c r="D117" s="398"/>
      <c r="E117" s="399" t="s">
        <v>14</v>
      </c>
      <c r="F117" s="400"/>
      <c r="G117" s="400"/>
      <c r="H117" s="400"/>
      <c r="I117" s="400"/>
      <c r="J117" s="400"/>
      <c r="K117" s="400"/>
      <c r="L117" s="400"/>
      <c r="M117" s="400"/>
      <c r="N117" s="400"/>
      <c r="O117" s="381" t="s">
        <v>398</v>
      </c>
    </row>
    <row r="118" spans="1:15" s="52" customFormat="1" ht="20.100000000000001" customHeight="1">
      <c r="A118" s="397"/>
      <c r="B118" s="398"/>
      <c r="C118" s="401" t="s">
        <v>7</v>
      </c>
      <c r="D118" s="398" t="s">
        <v>8</v>
      </c>
      <c r="E118" s="398" t="s">
        <v>9</v>
      </c>
      <c r="F118" s="398"/>
      <c r="G118" s="398" t="s">
        <v>10</v>
      </c>
      <c r="H118" s="398"/>
      <c r="I118" s="398" t="s">
        <v>11</v>
      </c>
      <c r="J118" s="398"/>
      <c r="K118" s="398" t="s">
        <v>3</v>
      </c>
      <c r="L118" s="398"/>
      <c r="M118" s="398" t="s">
        <v>12</v>
      </c>
      <c r="N118" s="398"/>
      <c r="O118" s="382"/>
    </row>
    <row r="119" spans="1:15" ht="20.100000000000001" customHeight="1">
      <c r="A119" s="397"/>
      <c r="B119" s="398"/>
      <c r="C119" s="401"/>
      <c r="D119" s="398"/>
      <c r="E119" s="53" t="s">
        <v>1</v>
      </c>
      <c r="F119" s="53" t="s">
        <v>2</v>
      </c>
      <c r="G119" s="53" t="s">
        <v>1</v>
      </c>
      <c r="H119" s="53" t="s">
        <v>2</v>
      </c>
      <c r="I119" s="53" t="s">
        <v>1</v>
      </c>
      <c r="J119" s="53" t="s">
        <v>2</v>
      </c>
      <c r="K119" s="53" t="s">
        <v>1</v>
      </c>
      <c r="L119" s="53" t="s">
        <v>2</v>
      </c>
      <c r="M119" s="53" t="s">
        <v>1</v>
      </c>
      <c r="N119" s="53" t="s">
        <v>2</v>
      </c>
      <c r="O119" s="383"/>
    </row>
    <row r="120" spans="1:15" s="13" customFormat="1" ht="20.100000000000001" customHeight="1">
      <c r="A120" s="39">
        <v>3</v>
      </c>
      <c r="B120" s="237" t="s">
        <v>486</v>
      </c>
      <c r="C120" s="261">
        <f t="shared" ref="C120:C121" si="143">SUM(E120,G120,I120,K120,M120,O120)</f>
        <v>24</v>
      </c>
      <c r="D120" s="262"/>
      <c r="E120" s="257">
        <v>0</v>
      </c>
      <c r="F120" s="263">
        <f t="shared" ref="F120:F121" si="144">E120*100/C120</f>
        <v>0</v>
      </c>
      <c r="G120" s="257">
        <v>0</v>
      </c>
      <c r="H120" s="263">
        <f t="shared" ref="H120:H121" si="145">G120*100/C120</f>
        <v>0</v>
      </c>
      <c r="I120" s="257">
        <v>1</v>
      </c>
      <c r="J120" s="263">
        <f t="shared" ref="J120:J121" si="146">I120*100/C120</f>
        <v>4.166666666666667</v>
      </c>
      <c r="K120" s="257">
        <v>21</v>
      </c>
      <c r="L120" s="263">
        <f t="shared" ref="L120:L121" si="147">K120*100/C120</f>
        <v>87.5</v>
      </c>
      <c r="M120" s="257">
        <v>2</v>
      </c>
      <c r="N120" s="263">
        <f t="shared" ref="N120:N121" si="148">M120*100/C120</f>
        <v>8.3333333333333339</v>
      </c>
      <c r="O120" s="43"/>
    </row>
    <row r="121" spans="1:15" s="13" customFormat="1" ht="20.100000000000001" customHeight="1">
      <c r="A121" s="39">
        <v>4</v>
      </c>
      <c r="B121" s="237" t="s">
        <v>487</v>
      </c>
      <c r="C121" s="261">
        <f t="shared" si="143"/>
        <v>21</v>
      </c>
      <c r="D121" s="262"/>
      <c r="E121" s="257">
        <v>0</v>
      </c>
      <c r="F121" s="263">
        <f t="shared" si="144"/>
        <v>0</v>
      </c>
      <c r="G121" s="257">
        <v>0</v>
      </c>
      <c r="H121" s="263">
        <f t="shared" si="145"/>
        <v>0</v>
      </c>
      <c r="I121" s="257">
        <v>1</v>
      </c>
      <c r="J121" s="263">
        <f t="shared" si="146"/>
        <v>4.7619047619047619</v>
      </c>
      <c r="K121" s="257">
        <v>20</v>
      </c>
      <c r="L121" s="263">
        <f t="shared" si="147"/>
        <v>95.238095238095241</v>
      </c>
      <c r="M121" s="257">
        <v>0</v>
      </c>
      <c r="N121" s="263">
        <f t="shared" si="148"/>
        <v>0</v>
      </c>
      <c r="O121" s="43"/>
    </row>
    <row r="122" spans="1:15" s="13" customFormat="1" ht="20.100000000000001" customHeight="1">
      <c r="A122" s="39">
        <v>5</v>
      </c>
      <c r="B122" s="237" t="s">
        <v>663</v>
      </c>
      <c r="C122" s="261">
        <f t="shared" ref="C122" si="149">SUM(E122,G122,I122,K122,M122,O122)</f>
        <v>43</v>
      </c>
      <c r="D122" s="262">
        <v>1</v>
      </c>
      <c r="E122" s="257">
        <v>0</v>
      </c>
      <c r="F122" s="263">
        <f t="shared" ref="F122" si="150">E122*100/C122</f>
        <v>0</v>
      </c>
      <c r="G122" s="257">
        <v>1</v>
      </c>
      <c r="H122" s="263">
        <f t="shared" ref="H122" si="151">G122*100/C122</f>
        <v>2.3255813953488373</v>
      </c>
      <c r="I122" s="257">
        <v>3</v>
      </c>
      <c r="J122" s="263">
        <f t="shared" ref="J122" si="152">I122*100/C122</f>
        <v>6.9767441860465116</v>
      </c>
      <c r="K122" s="257">
        <v>34</v>
      </c>
      <c r="L122" s="263">
        <f t="shared" ref="L122" si="153">K122*100/C122</f>
        <v>79.069767441860463</v>
      </c>
      <c r="M122" s="257">
        <v>5</v>
      </c>
      <c r="N122" s="263">
        <f t="shared" ref="N122" si="154">M122*100/C122</f>
        <v>11.627906976744185</v>
      </c>
      <c r="O122" s="43"/>
    </row>
    <row r="123" spans="1:15" s="56" customFormat="1" ht="20.100000000000001" customHeight="1">
      <c r="A123" s="402" t="s">
        <v>186</v>
      </c>
      <c r="B123" s="402"/>
      <c r="C123" s="25">
        <f>SUM(C115:C122)</f>
        <v>155</v>
      </c>
      <c r="D123" s="25">
        <f>SUM(D115:D122)</f>
        <v>1</v>
      </c>
      <c r="E123" s="25">
        <f>SUM(E115:E122)</f>
        <v>49</v>
      </c>
      <c r="F123" s="35">
        <f t="shared" ref="F123" si="155">E123*100/C123</f>
        <v>31.612903225806452</v>
      </c>
      <c r="G123" s="25">
        <f>SUM(G115:G122)</f>
        <v>17</v>
      </c>
      <c r="H123" s="35">
        <f t="shared" ref="H123" si="156">G123*100/C123</f>
        <v>10.96774193548387</v>
      </c>
      <c r="I123" s="25">
        <f>SUM(I115:I122)</f>
        <v>5</v>
      </c>
      <c r="J123" s="35">
        <f t="shared" ref="J123" si="157">I123*100/C123</f>
        <v>3.225806451612903</v>
      </c>
      <c r="K123" s="25">
        <f>SUM(K115:K122)</f>
        <v>77</v>
      </c>
      <c r="L123" s="35">
        <f t="shared" ref="L123" si="158">K123*100/C123</f>
        <v>49.677419354838712</v>
      </c>
      <c r="M123" s="25">
        <f>SUM(M115:M122)</f>
        <v>7</v>
      </c>
      <c r="N123" s="35">
        <f t="shared" ref="N123" si="159">M123*100/C123</f>
        <v>4.5161290322580649</v>
      </c>
      <c r="O123" s="25">
        <f>SUM(O115:O122)</f>
        <v>0</v>
      </c>
    </row>
    <row r="124" spans="1:15" s="55" customFormat="1" ht="20.100000000000001" customHeight="1">
      <c r="A124" s="405" t="s">
        <v>191</v>
      </c>
      <c r="B124" s="406"/>
      <c r="C124" s="406"/>
      <c r="D124" s="406"/>
      <c r="E124" s="407"/>
      <c r="F124" s="408"/>
      <c r="G124" s="408"/>
      <c r="H124" s="408"/>
      <c r="I124" s="408"/>
      <c r="J124" s="408"/>
      <c r="K124" s="408"/>
      <c r="L124" s="408"/>
      <c r="M124" s="408"/>
      <c r="N124" s="408"/>
      <c r="O124" s="32"/>
    </row>
    <row r="125" spans="1:15" s="13" customFormat="1" ht="20.100000000000001" customHeight="1">
      <c r="A125" s="39">
        <v>1</v>
      </c>
      <c r="B125" s="268" t="s">
        <v>341</v>
      </c>
      <c r="C125" s="261">
        <f t="shared" ref="C125:C127" si="160">SUM(E125,G125,I125,K125,M125,O125)</f>
        <v>36</v>
      </c>
      <c r="D125" s="262"/>
      <c r="E125" s="257">
        <v>27</v>
      </c>
      <c r="F125" s="263">
        <f t="shared" ref="F125:F127" si="161">E125*100/C125</f>
        <v>75</v>
      </c>
      <c r="G125" s="257">
        <v>7</v>
      </c>
      <c r="H125" s="263">
        <f t="shared" ref="H125:H127" si="162">G125*100/C125</f>
        <v>19.444444444444443</v>
      </c>
      <c r="I125" s="257">
        <v>0</v>
      </c>
      <c r="J125" s="263">
        <f t="shared" ref="J125:J127" si="163">I125*100/C125</f>
        <v>0</v>
      </c>
      <c r="K125" s="257">
        <v>2</v>
      </c>
      <c r="L125" s="263">
        <f t="shared" ref="L125:L127" si="164">K125*100/C125</f>
        <v>5.5555555555555554</v>
      </c>
      <c r="M125" s="257">
        <v>0</v>
      </c>
      <c r="N125" s="263">
        <f t="shared" ref="N125:N127" si="165">M125*100/C125</f>
        <v>0</v>
      </c>
      <c r="O125" s="43"/>
    </row>
    <row r="126" spans="1:15" s="13" customFormat="1" ht="20.100000000000001" customHeight="1">
      <c r="A126" s="39">
        <v>2</v>
      </c>
      <c r="B126" s="237" t="s">
        <v>489</v>
      </c>
      <c r="C126" s="261">
        <f t="shared" si="160"/>
        <v>39</v>
      </c>
      <c r="D126" s="262"/>
      <c r="E126" s="257">
        <v>0</v>
      </c>
      <c r="F126" s="263">
        <f t="shared" si="161"/>
        <v>0</v>
      </c>
      <c r="G126" s="257">
        <v>1</v>
      </c>
      <c r="H126" s="263">
        <f t="shared" si="162"/>
        <v>2.5641025641025643</v>
      </c>
      <c r="I126" s="257">
        <v>3</v>
      </c>
      <c r="J126" s="263">
        <f t="shared" si="163"/>
        <v>7.6923076923076925</v>
      </c>
      <c r="K126" s="257">
        <v>34</v>
      </c>
      <c r="L126" s="263">
        <f t="shared" si="164"/>
        <v>87.179487179487182</v>
      </c>
      <c r="M126" s="257">
        <v>1</v>
      </c>
      <c r="N126" s="263">
        <f t="shared" si="165"/>
        <v>2.5641025641025643</v>
      </c>
      <c r="O126" s="43"/>
    </row>
    <row r="127" spans="1:15" s="13" customFormat="1" ht="20.100000000000001" customHeight="1">
      <c r="A127" s="39">
        <v>3</v>
      </c>
      <c r="B127" s="237" t="s">
        <v>490</v>
      </c>
      <c r="C127" s="261">
        <f t="shared" si="160"/>
        <v>37</v>
      </c>
      <c r="D127" s="262"/>
      <c r="E127" s="257">
        <v>0</v>
      </c>
      <c r="F127" s="263">
        <f t="shared" si="161"/>
        <v>0</v>
      </c>
      <c r="G127" s="257">
        <v>2</v>
      </c>
      <c r="H127" s="263">
        <f t="shared" si="162"/>
        <v>5.4054054054054053</v>
      </c>
      <c r="I127" s="257">
        <v>1</v>
      </c>
      <c r="J127" s="263">
        <f t="shared" si="163"/>
        <v>2.7027027027027026</v>
      </c>
      <c r="K127" s="257">
        <v>29</v>
      </c>
      <c r="L127" s="263">
        <f t="shared" si="164"/>
        <v>78.378378378378372</v>
      </c>
      <c r="M127" s="257">
        <v>5</v>
      </c>
      <c r="N127" s="263">
        <f t="shared" si="165"/>
        <v>13.513513513513514</v>
      </c>
      <c r="O127" s="43"/>
    </row>
    <row r="128" spans="1:15" s="13" customFormat="1" ht="20.100000000000001" customHeight="1">
      <c r="A128" s="39">
        <v>4</v>
      </c>
      <c r="B128" s="237" t="s">
        <v>664</v>
      </c>
      <c r="C128" s="261">
        <f t="shared" ref="C128" si="166">SUM(E128,G128,I128,K128,M128,O128)</f>
        <v>43</v>
      </c>
      <c r="D128" s="262"/>
      <c r="E128" s="257">
        <v>0</v>
      </c>
      <c r="F128" s="263">
        <f t="shared" ref="F128" si="167">E128*100/C128</f>
        <v>0</v>
      </c>
      <c r="G128" s="257">
        <v>2</v>
      </c>
      <c r="H128" s="263">
        <f t="shared" ref="H128" si="168">G128*100/C128</f>
        <v>4.6511627906976747</v>
      </c>
      <c r="I128" s="257">
        <v>6</v>
      </c>
      <c r="J128" s="263">
        <f t="shared" ref="J128" si="169">I128*100/C128</f>
        <v>13.953488372093023</v>
      </c>
      <c r="K128" s="257">
        <v>35</v>
      </c>
      <c r="L128" s="263">
        <f t="shared" ref="L128" si="170">K128*100/C128</f>
        <v>81.395348837209298</v>
      </c>
      <c r="M128" s="257">
        <v>0</v>
      </c>
      <c r="N128" s="263">
        <f t="shared" ref="N128" si="171">M128*100/C128</f>
        <v>0</v>
      </c>
      <c r="O128" s="43"/>
    </row>
    <row r="129" spans="1:15" s="13" customFormat="1" ht="20.100000000000001" customHeight="1">
      <c r="A129" s="39">
        <v>5</v>
      </c>
      <c r="B129" s="260" t="s">
        <v>557</v>
      </c>
      <c r="C129" s="261">
        <f>SUM(E129,G129,I129,K129,M129,O129)</f>
        <v>15</v>
      </c>
      <c r="D129" s="262"/>
      <c r="E129" s="257">
        <v>0</v>
      </c>
      <c r="F129" s="263">
        <f>E129*100/C129</f>
        <v>0</v>
      </c>
      <c r="G129" s="257">
        <v>2</v>
      </c>
      <c r="H129" s="263">
        <f>G129*100/C129</f>
        <v>13.333333333333334</v>
      </c>
      <c r="I129" s="257">
        <v>6</v>
      </c>
      <c r="J129" s="263">
        <f>I129*100/C129</f>
        <v>40</v>
      </c>
      <c r="K129" s="257">
        <v>6</v>
      </c>
      <c r="L129" s="263">
        <f>K129*100/C129</f>
        <v>40</v>
      </c>
      <c r="M129" s="257">
        <v>1</v>
      </c>
      <c r="N129" s="263">
        <f>M129*100/C129</f>
        <v>6.666666666666667</v>
      </c>
      <c r="O129" s="42"/>
    </row>
    <row r="130" spans="1:15" s="56" customFormat="1" ht="20.100000000000001" customHeight="1">
      <c r="A130" s="402" t="s">
        <v>186</v>
      </c>
      <c r="B130" s="402"/>
      <c r="C130" s="25">
        <f>SUM(C125:C129)</f>
        <v>170</v>
      </c>
      <c r="D130" s="25">
        <f>SUM(D125:D129)</f>
        <v>0</v>
      </c>
      <c r="E130" s="25">
        <f>SUM(E125:E129)</f>
        <v>27</v>
      </c>
      <c r="F130" s="35">
        <f t="shared" ref="F130" si="172">E130*100/C130</f>
        <v>15.882352941176471</v>
      </c>
      <c r="G130" s="25">
        <f>SUM(G125:G129)</f>
        <v>14</v>
      </c>
      <c r="H130" s="35">
        <f t="shared" ref="H130" si="173">G130*100/C130</f>
        <v>8.235294117647058</v>
      </c>
      <c r="I130" s="25">
        <f>SUM(I125:I129)</f>
        <v>16</v>
      </c>
      <c r="J130" s="35">
        <f t="shared" ref="J130" si="174">I130*100/C130</f>
        <v>9.4117647058823533</v>
      </c>
      <c r="K130" s="25">
        <f>SUM(K125:K129)</f>
        <v>106</v>
      </c>
      <c r="L130" s="35">
        <f t="shared" ref="L130" si="175">K130*100/C130</f>
        <v>62.352941176470587</v>
      </c>
      <c r="M130" s="25">
        <f>SUM(M125:M129)</f>
        <v>7</v>
      </c>
      <c r="N130" s="35">
        <f t="shared" ref="N130" si="176">M130*100/C130</f>
        <v>4.117647058823529</v>
      </c>
      <c r="O130" s="25">
        <f>SUM(O125:O129)</f>
        <v>0</v>
      </c>
    </row>
    <row r="131" spans="1:15" ht="20.100000000000001" customHeight="1">
      <c r="A131" s="84"/>
      <c r="B131" s="83" t="s">
        <v>185</v>
      </c>
      <c r="C131" s="82"/>
      <c r="D131" s="85"/>
      <c r="E131" s="87"/>
      <c r="F131" s="88"/>
      <c r="G131" s="88"/>
      <c r="H131" s="88"/>
      <c r="I131" s="88"/>
      <c r="J131" s="88"/>
      <c r="K131" s="88"/>
      <c r="L131" s="88"/>
      <c r="M131" s="88"/>
      <c r="N131" s="88"/>
      <c r="O131" s="86"/>
    </row>
    <row r="132" spans="1:15" s="55" customFormat="1" ht="20.100000000000001" customHeight="1">
      <c r="A132" s="405" t="s">
        <v>43</v>
      </c>
      <c r="B132" s="406"/>
      <c r="C132" s="406"/>
      <c r="D132" s="406"/>
      <c r="E132" s="407"/>
      <c r="F132" s="408"/>
      <c r="G132" s="408"/>
      <c r="H132" s="408"/>
      <c r="I132" s="408"/>
      <c r="J132" s="408"/>
      <c r="K132" s="408"/>
      <c r="L132" s="408"/>
      <c r="M132" s="408"/>
      <c r="N132" s="408"/>
      <c r="O132" s="32"/>
    </row>
    <row r="133" spans="1:15" s="13" customFormat="1" ht="20.100000000000001" customHeight="1">
      <c r="A133" s="39">
        <v>1</v>
      </c>
      <c r="B133" s="312" t="s">
        <v>295</v>
      </c>
      <c r="C133" s="261">
        <f t="shared" ref="C133:C134" si="177">SUM(E133,G133,I133,K133,M133,O133)</f>
        <v>34</v>
      </c>
      <c r="D133" s="262"/>
      <c r="E133" s="257">
        <v>0</v>
      </c>
      <c r="F133" s="313">
        <f t="shared" ref="F133:F134" si="178">E133*100/C133</f>
        <v>0</v>
      </c>
      <c r="G133" s="257">
        <v>0</v>
      </c>
      <c r="H133" s="313">
        <f t="shared" ref="H133:H134" si="179">G133*100/C133</f>
        <v>0</v>
      </c>
      <c r="I133" s="257">
        <v>9</v>
      </c>
      <c r="J133" s="263">
        <f t="shared" ref="J133:J134" si="180">I133*100/C133</f>
        <v>26.470588235294116</v>
      </c>
      <c r="K133" s="257">
        <v>24</v>
      </c>
      <c r="L133" s="263">
        <f t="shared" ref="L133:L134" si="181">K133*100/C133</f>
        <v>70.588235294117652</v>
      </c>
      <c r="M133" s="257">
        <v>1</v>
      </c>
      <c r="N133" s="263">
        <f t="shared" ref="N133:N134" si="182">M133*100/C133</f>
        <v>2.9411764705882355</v>
      </c>
      <c r="O133" s="42"/>
    </row>
    <row r="134" spans="1:15" s="13" customFormat="1" ht="20.100000000000001" customHeight="1">
      <c r="A134" s="39">
        <v>2</v>
      </c>
      <c r="B134" s="237" t="s">
        <v>435</v>
      </c>
      <c r="C134" s="261">
        <f t="shared" si="177"/>
        <v>22</v>
      </c>
      <c r="D134" s="262"/>
      <c r="E134" s="257">
        <v>0</v>
      </c>
      <c r="F134" s="313">
        <f t="shared" si="178"/>
        <v>0</v>
      </c>
      <c r="G134" s="257">
        <v>0</v>
      </c>
      <c r="H134" s="313">
        <f t="shared" si="179"/>
        <v>0</v>
      </c>
      <c r="I134" s="257">
        <v>3</v>
      </c>
      <c r="J134" s="263">
        <f t="shared" si="180"/>
        <v>13.636363636363637</v>
      </c>
      <c r="K134" s="257">
        <v>18</v>
      </c>
      <c r="L134" s="263">
        <f t="shared" si="181"/>
        <v>81.818181818181813</v>
      </c>
      <c r="M134" s="257">
        <v>1</v>
      </c>
      <c r="N134" s="263">
        <f t="shared" si="182"/>
        <v>4.5454545454545459</v>
      </c>
      <c r="O134" s="65"/>
    </row>
    <row r="135" spans="1:15" s="56" customFormat="1" ht="20.100000000000001" customHeight="1">
      <c r="A135" s="402" t="s">
        <v>26</v>
      </c>
      <c r="B135" s="402"/>
      <c r="C135" s="25">
        <f>SUM(C133:C134)</f>
        <v>56</v>
      </c>
      <c r="D135" s="25">
        <f>SUM(D133:D134)</f>
        <v>0</v>
      </c>
      <c r="E135" s="25">
        <f>SUM(E133:E134)</f>
        <v>0</v>
      </c>
      <c r="F135" s="35">
        <f>E135*100/C135</f>
        <v>0</v>
      </c>
      <c r="G135" s="25">
        <f>SUM(G133:G134)</f>
        <v>0</v>
      </c>
      <c r="H135" s="35">
        <f>G135*100/C135</f>
        <v>0</v>
      </c>
      <c r="I135" s="25">
        <f>SUM(I133:I134)</f>
        <v>12</v>
      </c>
      <c r="J135" s="35">
        <f>I135*100/C135</f>
        <v>21.428571428571427</v>
      </c>
      <c r="K135" s="25">
        <f>SUM(K133:K134)</f>
        <v>42</v>
      </c>
      <c r="L135" s="35">
        <f>K135*100/C135</f>
        <v>75</v>
      </c>
      <c r="M135" s="25">
        <f>SUM(M133:M134)</f>
        <v>2</v>
      </c>
      <c r="N135" s="35">
        <f>M135*100/C135</f>
        <v>3.5714285714285716</v>
      </c>
      <c r="O135" s="25">
        <f>SUM(O133:O134)</f>
        <v>0</v>
      </c>
    </row>
    <row r="136" spans="1:15" s="55" customFormat="1" ht="20.100000000000001" customHeight="1">
      <c r="A136" s="405" t="s">
        <v>191</v>
      </c>
      <c r="B136" s="406"/>
      <c r="C136" s="406"/>
      <c r="D136" s="406"/>
      <c r="E136" s="407"/>
      <c r="F136" s="408"/>
      <c r="G136" s="408"/>
      <c r="H136" s="408"/>
      <c r="I136" s="408"/>
      <c r="J136" s="408"/>
      <c r="K136" s="408"/>
      <c r="L136" s="408"/>
      <c r="M136" s="408"/>
      <c r="N136" s="408"/>
      <c r="O136" s="32"/>
    </row>
    <row r="137" spans="1:15" s="13" customFormat="1" ht="20.100000000000001" customHeight="1">
      <c r="A137" s="39">
        <v>1</v>
      </c>
      <c r="B137" s="237" t="s">
        <v>436</v>
      </c>
      <c r="C137" s="261">
        <f t="shared" ref="C137" si="183">SUM(E137,G137,I137,K137,M137,O137)</f>
        <v>18</v>
      </c>
      <c r="D137" s="262"/>
      <c r="E137" s="257">
        <v>1</v>
      </c>
      <c r="F137" s="313">
        <f t="shared" ref="F137" si="184">E137*100/C137</f>
        <v>5.5555555555555554</v>
      </c>
      <c r="G137" s="257">
        <v>4</v>
      </c>
      <c r="H137" s="313">
        <f t="shared" ref="H137" si="185">G137*100/C137</f>
        <v>22.222222222222221</v>
      </c>
      <c r="I137" s="257">
        <v>4</v>
      </c>
      <c r="J137" s="263">
        <f t="shared" ref="J137" si="186">I137*100/C137</f>
        <v>22.222222222222221</v>
      </c>
      <c r="K137" s="257">
        <v>7</v>
      </c>
      <c r="L137" s="263">
        <f t="shared" ref="L137" si="187">K137*100/C137</f>
        <v>38.888888888888886</v>
      </c>
      <c r="M137" s="257">
        <v>2</v>
      </c>
      <c r="N137" s="263">
        <f t="shared" ref="N137" si="188">M137*100/C137</f>
        <v>11.111111111111111</v>
      </c>
      <c r="O137" s="65"/>
    </row>
    <row r="138" spans="1:15" s="56" customFormat="1" ht="20.100000000000001" customHeight="1">
      <c r="A138" s="402" t="s">
        <v>46</v>
      </c>
      <c r="B138" s="402"/>
      <c r="C138" s="25">
        <f>SUM(C137)</f>
        <v>18</v>
      </c>
      <c r="D138" s="25">
        <f>SUM(D137)</f>
        <v>0</v>
      </c>
      <c r="E138" s="25">
        <f>SUM(E137)</f>
        <v>1</v>
      </c>
      <c r="F138" s="35">
        <f>E138*100/C138</f>
        <v>5.5555555555555554</v>
      </c>
      <c r="G138" s="25">
        <f t="shared" ref="G138:M138" si="189">SUM(G137)</f>
        <v>4</v>
      </c>
      <c r="H138" s="35">
        <f>G138*100/C138</f>
        <v>22.222222222222221</v>
      </c>
      <c r="I138" s="25">
        <f t="shared" si="189"/>
        <v>4</v>
      </c>
      <c r="J138" s="35">
        <f>I138*100/C138</f>
        <v>22.222222222222221</v>
      </c>
      <c r="K138" s="25">
        <f t="shared" si="189"/>
        <v>7</v>
      </c>
      <c r="L138" s="35">
        <f>K138*100/C138</f>
        <v>38.888888888888886</v>
      </c>
      <c r="M138" s="25">
        <f t="shared" si="189"/>
        <v>2</v>
      </c>
      <c r="N138" s="35">
        <f>M138*100/C138</f>
        <v>11.111111111111111</v>
      </c>
      <c r="O138" s="25">
        <f>SUM(O137)</f>
        <v>0</v>
      </c>
    </row>
    <row r="139" spans="1:15" s="55" customFormat="1" ht="20.100000000000001" customHeight="1">
      <c r="A139" s="405" t="s">
        <v>386</v>
      </c>
      <c r="B139" s="406"/>
      <c r="C139" s="406"/>
      <c r="D139" s="406"/>
      <c r="E139" s="407"/>
      <c r="F139" s="408"/>
      <c r="G139" s="408"/>
      <c r="H139" s="408"/>
      <c r="I139" s="408"/>
      <c r="J139" s="408"/>
      <c r="K139" s="408"/>
      <c r="L139" s="408"/>
      <c r="M139" s="408"/>
      <c r="N139" s="408"/>
      <c r="O139" s="32"/>
    </row>
    <row r="140" spans="1:15" s="13" customFormat="1" ht="20.100000000000001" customHeight="1">
      <c r="A140" s="39">
        <v>1</v>
      </c>
      <c r="B140" s="312" t="s">
        <v>294</v>
      </c>
      <c r="C140" s="261">
        <f t="shared" ref="C140:C142" si="190">SUM(E140,G140,I140,K140,M140,O140)</f>
        <v>31</v>
      </c>
      <c r="D140" s="262"/>
      <c r="E140" s="257">
        <v>0</v>
      </c>
      <c r="F140" s="313">
        <f t="shared" ref="F140:F142" si="191">E140*100/C140</f>
        <v>0</v>
      </c>
      <c r="G140" s="257">
        <v>0</v>
      </c>
      <c r="H140" s="313">
        <f t="shared" ref="H140:H142" si="192">G140*100/C140</f>
        <v>0</v>
      </c>
      <c r="I140" s="257">
        <v>8</v>
      </c>
      <c r="J140" s="263">
        <f t="shared" ref="J140:J142" si="193">I140*100/C140</f>
        <v>25.806451612903224</v>
      </c>
      <c r="K140" s="257">
        <v>22</v>
      </c>
      <c r="L140" s="263">
        <f t="shared" ref="L140:L142" si="194">K140*100/C140</f>
        <v>70.967741935483872</v>
      </c>
      <c r="M140" s="257">
        <v>1</v>
      </c>
      <c r="N140" s="263">
        <f t="shared" ref="N140:N142" si="195">M140*100/C140</f>
        <v>3.225806451612903</v>
      </c>
      <c r="O140" s="42"/>
    </row>
    <row r="141" spans="1:15" s="13" customFormat="1" ht="20.100000000000001" customHeight="1">
      <c r="A141" s="39">
        <v>2</v>
      </c>
      <c r="B141" s="237" t="s">
        <v>433</v>
      </c>
      <c r="C141" s="261">
        <f t="shared" si="190"/>
        <v>43</v>
      </c>
      <c r="D141" s="262"/>
      <c r="E141" s="257">
        <v>0</v>
      </c>
      <c r="F141" s="313">
        <f t="shared" si="191"/>
        <v>0</v>
      </c>
      <c r="G141" s="257">
        <v>3</v>
      </c>
      <c r="H141" s="313">
        <f t="shared" si="192"/>
        <v>6.9767441860465116</v>
      </c>
      <c r="I141" s="257">
        <v>14</v>
      </c>
      <c r="J141" s="263">
        <f t="shared" si="193"/>
        <v>32.558139534883722</v>
      </c>
      <c r="K141" s="257">
        <v>22</v>
      </c>
      <c r="L141" s="263">
        <f t="shared" si="194"/>
        <v>51.162790697674417</v>
      </c>
      <c r="M141" s="257">
        <v>4</v>
      </c>
      <c r="N141" s="263">
        <f t="shared" si="195"/>
        <v>9.3023255813953494</v>
      </c>
      <c r="O141" s="42"/>
    </row>
    <row r="142" spans="1:15" s="13" customFormat="1" ht="20.100000000000001" customHeight="1">
      <c r="A142" s="39">
        <v>3</v>
      </c>
      <c r="B142" s="237" t="s">
        <v>612</v>
      </c>
      <c r="C142" s="261">
        <f t="shared" si="190"/>
        <v>60</v>
      </c>
      <c r="D142" s="330"/>
      <c r="E142" s="257">
        <v>0</v>
      </c>
      <c r="F142" s="313">
        <f t="shared" si="191"/>
        <v>0</v>
      </c>
      <c r="G142" s="257">
        <v>1</v>
      </c>
      <c r="H142" s="313">
        <f t="shared" si="192"/>
        <v>1.6666666666666667</v>
      </c>
      <c r="I142" s="257">
        <v>7</v>
      </c>
      <c r="J142" s="263">
        <f t="shared" si="193"/>
        <v>11.666666666666666</v>
      </c>
      <c r="K142" s="257">
        <v>46</v>
      </c>
      <c r="L142" s="263">
        <f t="shared" si="194"/>
        <v>76.666666666666671</v>
      </c>
      <c r="M142" s="257">
        <v>6</v>
      </c>
      <c r="N142" s="263">
        <f t="shared" si="195"/>
        <v>10</v>
      </c>
      <c r="O142" s="42"/>
    </row>
    <row r="143" spans="1:15" s="56" customFormat="1" ht="20.100000000000001" customHeight="1">
      <c r="A143" s="402" t="s">
        <v>29</v>
      </c>
      <c r="B143" s="402"/>
      <c r="C143" s="25">
        <f>SUM(C140:C142)</f>
        <v>134</v>
      </c>
      <c r="D143" s="25">
        <f>SUM(D140:D142)</f>
        <v>0</v>
      </c>
      <c r="E143" s="25">
        <f>SUM(E140:E142)</f>
        <v>0</v>
      </c>
      <c r="F143" s="35">
        <f>E143*100/C143</f>
        <v>0</v>
      </c>
      <c r="G143" s="25">
        <f>SUM(G140:G142)</f>
        <v>4</v>
      </c>
      <c r="H143" s="35">
        <f>G143*100/C143</f>
        <v>2.9850746268656718</v>
      </c>
      <c r="I143" s="25">
        <f>SUM(I140:I142)</f>
        <v>29</v>
      </c>
      <c r="J143" s="35">
        <f>I143*100/C143</f>
        <v>21.64179104477612</v>
      </c>
      <c r="K143" s="25">
        <f>SUM(K140:K142)</f>
        <v>90</v>
      </c>
      <c r="L143" s="35">
        <f>K143*100/C143</f>
        <v>67.164179104477611</v>
      </c>
      <c r="M143" s="25">
        <f>SUM(M140:M142)</f>
        <v>11</v>
      </c>
      <c r="N143" s="35">
        <f>M143*100/C143</f>
        <v>8.2089552238805972</v>
      </c>
      <c r="O143" s="25">
        <f>SUM(O140:O142)</f>
        <v>0</v>
      </c>
    </row>
    <row r="144" spans="1:15" s="52" customFormat="1" ht="20.100000000000001" customHeight="1">
      <c r="A144" s="397" t="s">
        <v>0</v>
      </c>
      <c r="B144" s="397" t="s">
        <v>24</v>
      </c>
      <c r="C144" s="398" t="s">
        <v>6</v>
      </c>
      <c r="D144" s="398"/>
      <c r="E144" s="399" t="s">
        <v>14</v>
      </c>
      <c r="F144" s="400"/>
      <c r="G144" s="400"/>
      <c r="H144" s="400"/>
      <c r="I144" s="400"/>
      <c r="J144" s="400"/>
      <c r="K144" s="400"/>
      <c r="L144" s="400"/>
      <c r="M144" s="400"/>
      <c r="N144" s="400"/>
      <c r="O144" s="381" t="s">
        <v>398</v>
      </c>
    </row>
    <row r="145" spans="1:15" s="52" customFormat="1" ht="20.100000000000001" customHeight="1">
      <c r="A145" s="397"/>
      <c r="B145" s="398"/>
      <c r="C145" s="401" t="s">
        <v>7</v>
      </c>
      <c r="D145" s="398" t="s">
        <v>8</v>
      </c>
      <c r="E145" s="398" t="s">
        <v>9</v>
      </c>
      <c r="F145" s="398"/>
      <c r="G145" s="398" t="s">
        <v>10</v>
      </c>
      <c r="H145" s="398"/>
      <c r="I145" s="398" t="s">
        <v>11</v>
      </c>
      <c r="J145" s="398"/>
      <c r="K145" s="398" t="s">
        <v>3</v>
      </c>
      <c r="L145" s="398"/>
      <c r="M145" s="398" t="s">
        <v>12</v>
      </c>
      <c r="N145" s="398"/>
      <c r="O145" s="382"/>
    </row>
    <row r="146" spans="1:15" ht="20.100000000000001" customHeight="1">
      <c r="A146" s="397"/>
      <c r="B146" s="398"/>
      <c r="C146" s="401"/>
      <c r="D146" s="398"/>
      <c r="E146" s="53" t="s">
        <v>1</v>
      </c>
      <c r="F146" s="53" t="s">
        <v>2</v>
      </c>
      <c r="G146" s="53" t="s">
        <v>1</v>
      </c>
      <c r="H146" s="53" t="s">
        <v>2</v>
      </c>
      <c r="I146" s="53" t="s">
        <v>1</v>
      </c>
      <c r="J146" s="53" t="s">
        <v>2</v>
      </c>
      <c r="K146" s="53" t="s">
        <v>1</v>
      </c>
      <c r="L146" s="53" t="s">
        <v>2</v>
      </c>
      <c r="M146" s="53" t="s">
        <v>1</v>
      </c>
      <c r="N146" s="53" t="s">
        <v>2</v>
      </c>
      <c r="O146" s="383"/>
    </row>
    <row r="147" spans="1:15" s="55" customFormat="1" ht="20.100000000000001" customHeight="1">
      <c r="A147" s="405" t="s">
        <v>190</v>
      </c>
      <c r="B147" s="406"/>
      <c r="C147" s="406"/>
      <c r="D147" s="406"/>
      <c r="E147" s="407"/>
      <c r="F147" s="408"/>
      <c r="G147" s="408"/>
      <c r="H147" s="408"/>
      <c r="I147" s="408"/>
      <c r="J147" s="408"/>
      <c r="K147" s="408"/>
      <c r="L147" s="408"/>
      <c r="M147" s="408"/>
      <c r="N147" s="408"/>
      <c r="O147" s="32"/>
    </row>
    <row r="148" spans="1:15" s="13" customFormat="1" ht="20.100000000000001" customHeight="1">
      <c r="A148" s="39">
        <v>1</v>
      </c>
      <c r="B148" s="312" t="s">
        <v>296</v>
      </c>
      <c r="C148" s="261">
        <f>SUM(E148,G148,I148,K148,M148,O148)</f>
        <v>19</v>
      </c>
      <c r="D148" s="262"/>
      <c r="E148" s="257">
        <v>0</v>
      </c>
      <c r="F148" s="313">
        <f>E148*100/C148</f>
        <v>0</v>
      </c>
      <c r="G148" s="257">
        <v>3</v>
      </c>
      <c r="H148" s="313">
        <f>G148*100/C148</f>
        <v>15.789473684210526</v>
      </c>
      <c r="I148" s="257">
        <v>7</v>
      </c>
      <c r="J148" s="263">
        <f>I148*100/C148</f>
        <v>36.842105263157897</v>
      </c>
      <c r="K148" s="257">
        <v>9</v>
      </c>
      <c r="L148" s="263">
        <f>K148*100/C148</f>
        <v>47.368421052631582</v>
      </c>
      <c r="M148" s="257">
        <v>0</v>
      </c>
      <c r="N148" s="263">
        <f>M148*100/C148</f>
        <v>0</v>
      </c>
      <c r="O148" s="42"/>
    </row>
    <row r="149" spans="1:15" s="13" customFormat="1" ht="20.100000000000001" customHeight="1">
      <c r="A149" s="39">
        <v>2</v>
      </c>
      <c r="B149" s="312" t="s">
        <v>297</v>
      </c>
      <c r="C149" s="261">
        <f>SUM(E149,G149,I149,K149,M149,O149)</f>
        <v>20</v>
      </c>
      <c r="D149" s="262"/>
      <c r="E149" s="257">
        <v>0</v>
      </c>
      <c r="F149" s="313">
        <f>E149*100/C149</f>
        <v>0</v>
      </c>
      <c r="G149" s="257">
        <v>0</v>
      </c>
      <c r="H149" s="313">
        <f>G149*100/C149</f>
        <v>0</v>
      </c>
      <c r="I149" s="257">
        <v>5</v>
      </c>
      <c r="J149" s="263">
        <f>I149*100/C149</f>
        <v>25</v>
      </c>
      <c r="K149" s="257">
        <v>15</v>
      </c>
      <c r="L149" s="263">
        <f>K149*100/C149</f>
        <v>75</v>
      </c>
      <c r="M149" s="257">
        <v>0</v>
      </c>
      <c r="N149" s="263">
        <f>M149*100/C149</f>
        <v>0</v>
      </c>
      <c r="O149" s="42"/>
    </row>
    <row r="150" spans="1:15" s="13" customFormat="1" ht="20.100000000000001" customHeight="1">
      <c r="A150" s="39">
        <v>3</v>
      </c>
      <c r="B150" s="237" t="s">
        <v>434</v>
      </c>
      <c r="C150" s="261">
        <f t="shared" ref="C150" si="196">SUM(E150,G150,I150,K150,M150,O150)</f>
        <v>58</v>
      </c>
      <c r="D150" s="262"/>
      <c r="E150" s="257">
        <v>0</v>
      </c>
      <c r="F150" s="313">
        <f t="shared" ref="F150" si="197">E150*100/C150</f>
        <v>0</v>
      </c>
      <c r="G150" s="257">
        <v>1</v>
      </c>
      <c r="H150" s="313">
        <f t="shared" ref="H150" si="198">G150*100/C150</f>
        <v>1.7241379310344827</v>
      </c>
      <c r="I150" s="257">
        <v>5</v>
      </c>
      <c r="J150" s="263">
        <f t="shared" ref="J150" si="199">I150*100/C150</f>
        <v>8.6206896551724146</v>
      </c>
      <c r="K150" s="257">
        <v>46</v>
      </c>
      <c r="L150" s="263">
        <f t="shared" ref="L150" si="200">K150*100/C150</f>
        <v>79.310344827586206</v>
      </c>
      <c r="M150" s="257">
        <v>6</v>
      </c>
      <c r="N150" s="263">
        <f t="shared" ref="N150" si="201">M150*100/C150</f>
        <v>10.344827586206897</v>
      </c>
      <c r="O150" s="42"/>
    </row>
    <row r="151" spans="1:15" s="13" customFormat="1" ht="20.100000000000001" customHeight="1">
      <c r="A151" s="39">
        <v>4</v>
      </c>
      <c r="B151" s="237" t="s">
        <v>613</v>
      </c>
      <c r="C151" s="261">
        <f t="shared" ref="C151" si="202">SUM(E151,G151,I151,K151,M151,O151)</f>
        <v>53</v>
      </c>
      <c r="D151" s="330"/>
      <c r="E151" s="257">
        <v>0</v>
      </c>
      <c r="F151" s="313">
        <f t="shared" ref="F151" si="203">E151*100/C151</f>
        <v>0</v>
      </c>
      <c r="G151" s="257">
        <v>3</v>
      </c>
      <c r="H151" s="313">
        <f t="shared" ref="H151" si="204">G151*100/C151</f>
        <v>5.6603773584905657</v>
      </c>
      <c r="I151" s="257">
        <v>4</v>
      </c>
      <c r="J151" s="263">
        <f t="shared" ref="J151" si="205">I151*100/C151</f>
        <v>7.5471698113207548</v>
      </c>
      <c r="K151" s="257">
        <v>42</v>
      </c>
      <c r="L151" s="263">
        <f t="shared" ref="L151" si="206">K151*100/C151</f>
        <v>79.245283018867923</v>
      </c>
      <c r="M151" s="257">
        <v>4</v>
      </c>
      <c r="N151" s="263">
        <f t="shared" ref="N151" si="207">M151*100/C151</f>
        <v>7.5471698113207548</v>
      </c>
      <c r="O151" s="65"/>
    </row>
    <row r="152" spans="1:15" s="56" customFormat="1" ht="20.100000000000001" customHeight="1">
      <c r="A152" s="402" t="s">
        <v>44</v>
      </c>
      <c r="B152" s="402"/>
      <c r="C152" s="25">
        <f>SUM(C148:C151)</f>
        <v>150</v>
      </c>
      <c r="D152" s="25">
        <f>SUM(D148:D151)</f>
        <v>0</v>
      </c>
      <c r="E152" s="25">
        <f>SUM(E148:E151)</f>
        <v>0</v>
      </c>
      <c r="F152" s="35">
        <f t="shared" ref="F152:F153" si="208">E152*100/C152</f>
        <v>0</v>
      </c>
      <c r="G152" s="25">
        <f>SUM(G148:G151)</f>
        <v>7</v>
      </c>
      <c r="H152" s="35">
        <f t="shared" ref="H152:H153" si="209">G152*100/C152</f>
        <v>4.666666666666667</v>
      </c>
      <c r="I152" s="25">
        <f>SUM(I148:I151)</f>
        <v>21</v>
      </c>
      <c r="J152" s="35">
        <f t="shared" ref="J152:J153" si="210">I152*100/C152</f>
        <v>14</v>
      </c>
      <c r="K152" s="25">
        <f>SUM(K148:K151)</f>
        <v>112</v>
      </c>
      <c r="L152" s="35">
        <f t="shared" ref="L152:L153" si="211">K152*100/C152</f>
        <v>74.666666666666671</v>
      </c>
      <c r="M152" s="25">
        <f>SUM(M148:M151)</f>
        <v>10</v>
      </c>
      <c r="N152" s="35">
        <f t="shared" ref="N152:N153" si="212">M152*100/C152</f>
        <v>6.666666666666667</v>
      </c>
      <c r="O152" s="25">
        <f>SUM(O148:O151)</f>
        <v>0</v>
      </c>
    </row>
    <row r="153" spans="1:15" s="56" customFormat="1" ht="39.950000000000003" customHeight="1">
      <c r="A153" s="145">
        <f>SUM(A105,A112,A122,A129,A134,A137,A142,A151)</f>
        <v>28</v>
      </c>
      <c r="B153" s="145" t="s">
        <v>402</v>
      </c>
      <c r="C153" s="26">
        <f>SUM(C106,C113,C123,C130,C135,C138,C143,C152)</f>
        <v>888</v>
      </c>
      <c r="D153" s="26">
        <f t="shared" ref="D153:M153" si="213">SUM(D106,D113,D123,D130,D135,D138,D143,D152)</f>
        <v>3</v>
      </c>
      <c r="E153" s="26">
        <f t="shared" si="213"/>
        <v>114</v>
      </c>
      <c r="F153" s="57">
        <f t="shared" si="208"/>
        <v>12.837837837837839</v>
      </c>
      <c r="G153" s="26">
        <f t="shared" si="213"/>
        <v>97</v>
      </c>
      <c r="H153" s="33">
        <f t="shared" si="209"/>
        <v>10.923423423423424</v>
      </c>
      <c r="I153" s="26">
        <f t="shared" si="213"/>
        <v>99</v>
      </c>
      <c r="J153" s="33">
        <f t="shared" si="210"/>
        <v>11.148648648648649</v>
      </c>
      <c r="K153" s="26">
        <f t="shared" si="213"/>
        <v>535</v>
      </c>
      <c r="L153" s="33">
        <f t="shared" si="211"/>
        <v>60.247747747747745</v>
      </c>
      <c r="M153" s="26">
        <f t="shared" si="213"/>
        <v>43</v>
      </c>
      <c r="N153" s="33">
        <f t="shared" si="212"/>
        <v>4.8423423423423424</v>
      </c>
      <c r="O153" s="26">
        <f>SUM(O106,O113,O123,O130,O135,O138,O143,O152)</f>
        <v>0</v>
      </c>
    </row>
    <row r="154" spans="1:15" ht="18" customHeight="1">
      <c r="B154" s="72"/>
      <c r="O154" s="71"/>
    </row>
    <row r="155" spans="1:15" s="9" customFormat="1" ht="18" customHeight="1">
      <c r="A155" s="2"/>
      <c r="B155" s="28"/>
      <c r="C155" s="2"/>
      <c r="D155" s="2"/>
      <c r="E155" s="2"/>
      <c r="F155" s="2"/>
      <c r="G155" s="2"/>
      <c r="H155" s="2"/>
      <c r="I155" s="2"/>
      <c r="J155" s="371" t="s">
        <v>743</v>
      </c>
      <c r="K155" s="371"/>
      <c r="L155" s="371"/>
      <c r="M155" s="371"/>
      <c r="N155" s="371"/>
      <c r="O155" s="371"/>
    </row>
    <row r="156" spans="1:15" s="9" customFormat="1" ht="18" customHeight="1">
      <c r="A156" s="2"/>
      <c r="B156" s="7"/>
      <c r="C156" s="7"/>
      <c r="D156" s="7"/>
      <c r="E156" s="7"/>
      <c r="F156" s="7"/>
      <c r="G156" s="7"/>
      <c r="H156" s="2"/>
      <c r="I156" s="2"/>
      <c r="J156" s="367" t="s">
        <v>17</v>
      </c>
      <c r="K156" s="367"/>
      <c r="L156" s="367"/>
      <c r="M156" s="367"/>
      <c r="N156" s="367"/>
      <c r="O156" s="367"/>
    </row>
    <row r="157" spans="1:15" s="9" customFormat="1" ht="18" customHeight="1">
      <c r="A157" s="367" t="s">
        <v>396</v>
      </c>
      <c r="B157" s="367"/>
      <c r="C157" s="367"/>
      <c r="D157" s="367"/>
      <c r="E157" s="367"/>
      <c r="F157" s="367"/>
      <c r="G157" s="367"/>
      <c r="H157" s="2"/>
      <c r="I157" s="2"/>
      <c r="J157" s="367" t="s">
        <v>15</v>
      </c>
      <c r="K157" s="367"/>
      <c r="L157" s="367"/>
      <c r="M157" s="367"/>
      <c r="N157" s="367"/>
      <c r="O157" s="367"/>
    </row>
    <row r="158" spans="1:15" s="9" customFormat="1" ht="18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s="9" customFormat="1" ht="18" customHeight="1">
      <c r="A159" s="357" t="s">
        <v>287</v>
      </c>
      <c r="B159" s="357"/>
      <c r="C159" s="357"/>
      <c r="D159" s="357"/>
      <c r="E159" s="357"/>
      <c r="F159" s="357"/>
      <c r="G159" s="357"/>
      <c r="H159" s="2"/>
      <c r="I159" s="2"/>
      <c r="J159" s="357" t="s">
        <v>287</v>
      </c>
      <c r="K159" s="357"/>
      <c r="L159" s="357"/>
      <c r="M159" s="357"/>
      <c r="N159" s="357"/>
      <c r="O159" s="357"/>
    </row>
    <row r="160" spans="1:15" s="9" customFormat="1" ht="18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s="9" customFormat="1" ht="18" customHeight="1">
      <c r="A161" s="2"/>
      <c r="B161" s="2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s="9" customFormat="1" ht="18" customHeight="1">
      <c r="A162" s="368" t="s">
        <v>277</v>
      </c>
      <c r="B162" s="368"/>
      <c r="C162" s="368"/>
      <c r="D162" s="368"/>
      <c r="E162" s="368"/>
      <c r="F162" s="368"/>
      <c r="G162" s="368"/>
      <c r="H162" s="2"/>
      <c r="I162" s="2"/>
      <c r="J162" s="368" t="s">
        <v>41</v>
      </c>
      <c r="K162" s="368"/>
      <c r="L162" s="368"/>
      <c r="M162" s="368"/>
      <c r="N162" s="368"/>
      <c r="O162" s="368"/>
    </row>
    <row r="163" spans="1:15" ht="18" customHeight="1">
      <c r="B163" s="36"/>
      <c r="C163" s="36"/>
      <c r="D163" s="36"/>
      <c r="J163" s="36"/>
      <c r="K163" s="36"/>
      <c r="L163" s="36"/>
      <c r="M163" s="36"/>
      <c r="N163" s="36"/>
      <c r="O163" s="36"/>
    </row>
    <row r="164" spans="1:15" ht="18" customHeight="1">
      <c r="A164" s="138" t="s">
        <v>285</v>
      </c>
      <c r="B164" s="138"/>
      <c r="C164" s="133">
        <f>SUM(E153,G153,I153)</f>
        <v>310</v>
      </c>
      <c r="D164" s="135">
        <f>C164*100/C153</f>
        <v>34.909909909909906</v>
      </c>
      <c r="E164" s="138"/>
      <c r="F164" s="138" t="s">
        <v>283</v>
      </c>
      <c r="G164" s="138"/>
      <c r="H164" s="133">
        <f>SUM(E153,G153,I153,K153)</f>
        <v>845</v>
      </c>
      <c r="I164" s="135">
        <f>H164*100/C153</f>
        <v>95.157657657657651</v>
      </c>
      <c r="J164" s="132"/>
      <c r="K164" s="132"/>
      <c r="L164" s="132"/>
      <c r="M164" s="132"/>
      <c r="N164" s="132"/>
      <c r="O164" s="132"/>
    </row>
    <row r="165" spans="1:15" ht="18" customHeight="1">
      <c r="A165" s="138" t="s">
        <v>286</v>
      </c>
      <c r="B165" s="138"/>
      <c r="C165" s="133">
        <f>K153</f>
        <v>535</v>
      </c>
      <c r="D165" s="135">
        <f>C165*100/C153</f>
        <v>60.247747747747745</v>
      </c>
      <c r="E165" s="138"/>
      <c r="F165" s="138" t="s">
        <v>284</v>
      </c>
      <c r="G165" s="138"/>
      <c r="H165" s="133">
        <f>M153</f>
        <v>43</v>
      </c>
      <c r="I165" s="135">
        <f>H165*100/C153</f>
        <v>4.8423423423423424</v>
      </c>
      <c r="J165" s="132"/>
      <c r="K165" s="132"/>
      <c r="L165" s="132"/>
      <c r="M165" s="132"/>
      <c r="N165" s="132"/>
      <c r="O165" s="132"/>
    </row>
    <row r="166" spans="1:15" ht="18" customHeight="1">
      <c r="A166" s="138" t="s">
        <v>284</v>
      </c>
      <c r="B166" s="138"/>
      <c r="C166" s="133">
        <f>M153</f>
        <v>43</v>
      </c>
      <c r="D166" s="135">
        <f>C166*100/C153</f>
        <v>4.8423423423423424</v>
      </c>
      <c r="E166" s="138"/>
      <c r="F166" s="218" t="s">
        <v>397</v>
      </c>
      <c r="G166" s="218"/>
      <c r="H166" s="219">
        <f>O153</f>
        <v>0</v>
      </c>
      <c r="I166" s="220">
        <f>H166*100/C153</f>
        <v>0</v>
      </c>
      <c r="J166" s="132"/>
      <c r="K166" s="132"/>
      <c r="L166" s="132"/>
      <c r="M166" s="132"/>
      <c r="N166" s="132"/>
      <c r="O166" s="132"/>
    </row>
    <row r="167" spans="1:15" ht="18" customHeight="1">
      <c r="A167" s="218" t="s">
        <v>397</v>
      </c>
      <c r="B167" s="218"/>
      <c r="C167" s="219">
        <f>O153</f>
        <v>0</v>
      </c>
      <c r="D167" s="220">
        <f>C167*100/C153</f>
        <v>0</v>
      </c>
      <c r="E167" s="138"/>
      <c r="F167" s="138"/>
      <c r="G167" s="138"/>
      <c r="H167" s="138"/>
      <c r="I167" s="138"/>
      <c r="J167" s="193"/>
      <c r="K167" s="193"/>
      <c r="L167" s="193"/>
      <c r="M167" s="193"/>
      <c r="N167" s="193"/>
      <c r="O167" s="193"/>
    </row>
    <row r="168" spans="1:15" ht="18" customHeight="1">
      <c r="B168" s="140"/>
      <c r="C168" s="146"/>
      <c r="D168" s="147"/>
      <c r="J168" s="193"/>
      <c r="K168" s="193"/>
      <c r="L168" s="193"/>
      <c r="M168" s="193"/>
      <c r="N168" s="193"/>
      <c r="O168" s="193"/>
    </row>
    <row r="169" spans="1:15" ht="18" customHeight="1">
      <c r="B169" s="140"/>
      <c r="C169" s="146"/>
      <c r="D169" s="147"/>
      <c r="J169" s="199"/>
      <c r="K169" s="199"/>
      <c r="L169" s="199"/>
      <c r="M169" s="199"/>
      <c r="N169" s="199"/>
      <c r="O169" s="199"/>
    </row>
    <row r="170" spans="1:15" ht="18" customHeight="1">
      <c r="B170" s="140"/>
      <c r="C170" s="146"/>
      <c r="D170" s="147"/>
      <c r="J170" s="199"/>
      <c r="K170" s="199"/>
      <c r="L170" s="199"/>
      <c r="M170" s="199"/>
      <c r="N170" s="199"/>
      <c r="O170" s="199"/>
    </row>
    <row r="171" spans="1:15" ht="18" customHeight="1">
      <c r="A171" s="385" t="s">
        <v>22</v>
      </c>
      <c r="B171" s="385"/>
      <c r="C171" s="385"/>
      <c r="D171" s="385"/>
      <c r="E171" s="44"/>
      <c r="I171" s="404" t="s">
        <v>4</v>
      </c>
      <c r="J171" s="404"/>
      <c r="K171" s="404"/>
      <c r="L171" s="404"/>
      <c r="M171" s="404"/>
      <c r="N171" s="404"/>
      <c r="O171" s="404"/>
    </row>
    <row r="172" spans="1:15" ht="18" customHeight="1">
      <c r="A172" s="367" t="s">
        <v>48</v>
      </c>
      <c r="B172" s="367"/>
      <c r="C172" s="367"/>
      <c r="D172" s="367"/>
      <c r="E172" s="44"/>
      <c r="I172" s="411" t="s">
        <v>5</v>
      </c>
      <c r="J172" s="411"/>
      <c r="K172" s="411"/>
      <c r="L172" s="411"/>
      <c r="M172" s="411"/>
      <c r="N172" s="411"/>
      <c r="O172" s="411"/>
    </row>
    <row r="173" spans="1:15" ht="18" customHeight="1">
      <c r="A173" s="367" t="s">
        <v>49</v>
      </c>
      <c r="B173" s="367"/>
      <c r="C173" s="367"/>
      <c r="D173" s="367"/>
      <c r="E173" s="45"/>
      <c r="I173" s="403"/>
      <c r="J173" s="403"/>
      <c r="K173" s="403"/>
      <c r="L173" s="403"/>
      <c r="M173" s="403"/>
      <c r="N173" s="403"/>
      <c r="O173" s="403"/>
    </row>
    <row r="174" spans="1:15" s="48" customFormat="1" ht="15" customHeight="1">
      <c r="A174" s="374"/>
      <c r="B174" s="374"/>
      <c r="C174" s="374"/>
      <c r="D174" s="374"/>
      <c r="E174" s="47"/>
      <c r="F174" s="46"/>
      <c r="G174" s="46"/>
      <c r="H174" s="46"/>
    </row>
    <row r="175" spans="1:15" s="50" customFormat="1" ht="24.95" customHeight="1">
      <c r="A175" s="412" t="s">
        <v>773</v>
      </c>
      <c r="B175" s="412"/>
      <c r="C175" s="412"/>
      <c r="D175" s="412"/>
      <c r="E175" s="412"/>
      <c r="F175" s="412"/>
      <c r="G175" s="412"/>
      <c r="H175" s="412"/>
      <c r="I175" s="412"/>
      <c r="J175" s="412"/>
      <c r="K175" s="412"/>
      <c r="L175" s="412"/>
      <c r="M175" s="412"/>
      <c r="N175" s="412"/>
      <c r="O175" s="412"/>
    </row>
    <row r="176" spans="1:15" s="50" customFormat="1" ht="20.100000000000001" customHeight="1">
      <c r="A176" s="412" t="s">
        <v>280</v>
      </c>
      <c r="B176" s="412"/>
      <c r="C176" s="412"/>
      <c r="D176" s="412"/>
      <c r="E176" s="412"/>
      <c r="F176" s="412"/>
      <c r="G176" s="412"/>
      <c r="H176" s="412"/>
      <c r="I176" s="412"/>
      <c r="J176" s="412"/>
      <c r="K176" s="412"/>
      <c r="L176" s="412"/>
      <c r="M176" s="412"/>
      <c r="N176" s="412"/>
      <c r="O176" s="412"/>
    </row>
    <row r="177" spans="1:15" s="50" customFormat="1" ht="15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</row>
    <row r="178" spans="1:15" s="52" customFormat="1" ht="18" customHeight="1">
      <c r="A178" s="397" t="s">
        <v>0</v>
      </c>
      <c r="B178" s="397" t="s">
        <v>24</v>
      </c>
      <c r="C178" s="398" t="s">
        <v>6</v>
      </c>
      <c r="D178" s="398"/>
      <c r="E178" s="399" t="s">
        <v>14</v>
      </c>
      <c r="F178" s="400"/>
      <c r="G178" s="400"/>
      <c r="H178" s="400"/>
      <c r="I178" s="400"/>
      <c r="J178" s="400"/>
      <c r="K178" s="400"/>
      <c r="L178" s="400"/>
      <c r="M178" s="400"/>
      <c r="N178" s="400"/>
      <c r="O178" s="381" t="s">
        <v>398</v>
      </c>
    </row>
    <row r="179" spans="1:15" s="52" customFormat="1" ht="18" customHeight="1">
      <c r="A179" s="397"/>
      <c r="B179" s="398"/>
      <c r="C179" s="401" t="s">
        <v>7</v>
      </c>
      <c r="D179" s="398" t="s">
        <v>8</v>
      </c>
      <c r="E179" s="398" t="s">
        <v>9</v>
      </c>
      <c r="F179" s="398"/>
      <c r="G179" s="398" t="s">
        <v>10</v>
      </c>
      <c r="H179" s="398"/>
      <c r="I179" s="398" t="s">
        <v>11</v>
      </c>
      <c r="J179" s="398"/>
      <c r="K179" s="398" t="s">
        <v>3</v>
      </c>
      <c r="L179" s="398"/>
      <c r="M179" s="398" t="s">
        <v>12</v>
      </c>
      <c r="N179" s="398"/>
      <c r="O179" s="382"/>
    </row>
    <row r="180" spans="1:15" ht="18" customHeight="1">
      <c r="A180" s="397"/>
      <c r="B180" s="398"/>
      <c r="C180" s="401"/>
      <c r="D180" s="398"/>
      <c r="E180" s="53" t="s">
        <v>1</v>
      </c>
      <c r="F180" s="53" t="s">
        <v>2</v>
      </c>
      <c r="G180" s="53" t="s">
        <v>1</v>
      </c>
      <c r="H180" s="53" t="s">
        <v>2</v>
      </c>
      <c r="I180" s="53" t="s">
        <v>1</v>
      </c>
      <c r="J180" s="53" t="s">
        <v>2</v>
      </c>
      <c r="K180" s="53" t="s">
        <v>1</v>
      </c>
      <c r="L180" s="53" t="s">
        <v>2</v>
      </c>
      <c r="M180" s="53" t="s">
        <v>1</v>
      </c>
      <c r="N180" s="53" t="s">
        <v>2</v>
      </c>
      <c r="O180" s="383"/>
    </row>
    <row r="181" spans="1:15" ht="18" customHeight="1">
      <c r="A181" s="84"/>
      <c r="B181" s="83" t="s">
        <v>180</v>
      </c>
      <c r="C181" s="82"/>
      <c r="D181" s="85"/>
      <c r="E181" s="87"/>
      <c r="F181" s="88"/>
      <c r="G181" s="88"/>
      <c r="H181" s="88"/>
      <c r="I181" s="88"/>
      <c r="J181" s="88"/>
      <c r="K181" s="88"/>
      <c r="L181" s="88"/>
      <c r="M181" s="88"/>
      <c r="N181" s="88"/>
      <c r="O181" s="86"/>
    </row>
    <row r="182" spans="1:15" s="55" customFormat="1" ht="18" customHeight="1">
      <c r="A182" s="417" t="s">
        <v>187</v>
      </c>
      <c r="B182" s="418"/>
      <c r="C182" s="418"/>
      <c r="D182" s="418"/>
      <c r="E182" s="415"/>
      <c r="F182" s="416"/>
      <c r="G182" s="416"/>
      <c r="H182" s="416"/>
      <c r="I182" s="416"/>
      <c r="J182" s="416"/>
      <c r="K182" s="416"/>
      <c r="L182" s="416"/>
      <c r="M182" s="416"/>
      <c r="N182" s="416"/>
      <c r="O182" s="54"/>
    </row>
    <row r="183" spans="1:15" s="13" customFormat="1" ht="18" customHeight="1">
      <c r="A183" s="39">
        <v>1</v>
      </c>
      <c r="B183" s="268" t="s">
        <v>349</v>
      </c>
      <c r="C183" s="261">
        <f t="shared" ref="C183:C184" si="214">SUM(E183,G183,I183,K183,M183,O183)</f>
        <v>19</v>
      </c>
      <c r="D183" s="269"/>
      <c r="E183" s="257">
        <v>9</v>
      </c>
      <c r="F183" s="263">
        <f t="shared" ref="F183:F184" si="215">E183*100/C183</f>
        <v>47.368421052631582</v>
      </c>
      <c r="G183" s="257">
        <v>10</v>
      </c>
      <c r="H183" s="263">
        <f t="shared" ref="H183:H184" si="216">G183*100/C183</f>
        <v>52.631578947368418</v>
      </c>
      <c r="I183" s="257">
        <v>0</v>
      </c>
      <c r="J183" s="263">
        <f t="shared" ref="J183:J184" si="217">I183*100/C183</f>
        <v>0</v>
      </c>
      <c r="K183" s="257">
        <v>0</v>
      </c>
      <c r="L183" s="263">
        <f t="shared" ref="L183:L184" si="218">K183*100/C183</f>
        <v>0</v>
      </c>
      <c r="M183" s="257">
        <v>0</v>
      </c>
      <c r="N183" s="263">
        <f t="shared" ref="N183:N184" si="219">M183*100/C183</f>
        <v>0</v>
      </c>
      <c r="O183" s="43"/>
    </row>
    <row r="184" spans="1:15" s="13" customFormat="1" ht="18" customHeight="1">
      <c r="A184" s="39">
        <v>2</v>
      </c>
      <c r="B184" s="237" t="s">
        <v>501</v>
      </c>
      <c r="C184" s="261">
        <f t="shared" si="214"/>
        <v>19</v>
      </c>
      <c r="D184" s="262"/>
      <c r="E184" s="257">
        <v>0</v>
      </c>
      <c r="F184" s="263">
        <f t="shared" si="215"/>
        <v>0</v>
      </c>
      <c r="G184" s="257">
        <v>0</v>
      </c>
      <c r="H184" s="263">
        <f t="shared" si="216"/>
        <v>0</v>
      </c>
      <c r="I184" s="257">
        <v>3</v>
      </c>
      <c r="J184" s="263">
        <f t="shared" si="217"/>
        <v>15.789473684210526</v>
      </c>
      <c r="K184" s="257">
        <v>16</v>
      </c>
      <c r="L184" s="263">
        <f t="shared" si="218"/>
        <v>84.21052631578948</v>
      </c>
      <c r="M184" s="257">
        <v>0</v>
      </c>
      <c r="N184" s="263">
        <f t="shared" si="219"/>
        <v>0</v>
      </c>
      <c r="O184" s="43"/>
    </row>
    <row r="185" spans="1:15" s="56" customFormat="1" ht="18" customHeight="1">
      <c r="A185" s="402" t="s">
        <v>26</v>
      </c>
      <c r="B185" s="402"/>
      <c r="C185" s="25">
        <f>SUM(C183:C184)</f>
        <v>38</v>
      </c>
      <c r="D185" s="25">
        <f>SUM(D183:D184)</f>
        <v>0</v>
      </c>
      <c r="E185" s="25">
        <f>SUM(E183:E184)</f>
        <v>9</v>
      </c>
      <c r="F185" s="35">
        <f>E185*100/C185</f>
        <v>23.684210526315791</v>
      </c>
      <c r="G185" s="25">
        <f>SUM(G183:G184)</f>
        <v>10</v>
      </c>
      <c r="H185" s="35">
        <f>G185*100/C185</f>
        <v>26.315789473684209</v>
      </c>
      <c r="I185" s="25">
        <f>SUM(I183:I184)</f>
        <v>3</v>
      </c>
      <c r="J185" s="35">
        <f>I185*100/C185</f>
        <v>7.8947368421052628</v>
      </c>
      <c r="K185" s="25">
        <f>SUM(K183:K184)</f>
        <v>16</v>
      </c>
      <c r="L185" s="35">
        <f>K185*100/C185</f>
        <v>42.10526315789474</v>
      </c>
      <c r="M185" s="25">
        <f>SUM(M183:M184)</f>
        <v>0</v>
      </c>
      <c r="N185" s="35">
        <f>M185*100/C185</f>
        <v>0</v>
      </c>
      <c r="O185" s="25">
        <f>SUM(O183:O184)</f>
        <v>0</v>
      </c>
    </row>
    <row r="186" spans="1:15" s="55" customFormat="1" ht="18" customHeight="1">
      <c r="A186" s="417" t="s">
        <v>30</v>
      </c>
      <c r="B186" s="418"/>
      <c r="C186" s="418"/>
      <c r="D186" s="418"/>
      <c r="E186" s="415"/>
      <c r="F186" s="416"/>
      <c r="G186" s="416"/>
      <c r="H186" s="416"/>
      <c r="I186" s="416"/>
      <c r="J186" s="416"/>
      <c r="K186" s="416"/>
      <c r="L186" s="416"/>
      <c r="M186" s="416"/>
      <c r="N186" s="416"/>
      <c r="O186" s="54"/>
    </row>
    <row r="187" spans="1:15" s="13" customFormat="1" ht="18" customHeight="1">
      <c r="A187" s="39">
        <v>1</v>
      </c>
      <c r="B187" s="237" t="s">
        <v>500</v>
      </c>
      <c r="C187" s="261">
        <f t="shared" ref="C187" si="220">SUM(E187,G187,I187,K187,M187,O187)</f>
        <v>16</v>
      </c>
      <c r="D187" s="262"/>
      <c r="E187" s="257">
        <v>0</v>
      </c>
      <c r="F187" s="263">
        <f t="shared" ref="F187" si="221">E187*100/C187</f>
        <v>0</v>
      </c>
      <c r="G187" s="257">
        <v>0</v>
      </c>
      <c r="H187" s="263">
        <f t="shared" ref="H187" si="222">G187*100/C187</f>
        <v>0</v>
      </c>
      <c r="I187" s="257">
        <v>3</v>
      </c>
      <c r="J187" s="263">
        <f t="shared" ref="J187" si="223">I187*100/C187</f>
        <v>18.75</v>
      </c>
      <c r="K187" s="257">
        <v>13</v>
      </c>
      <c r="L187" s="263">
        <f t="shared" ref="L187" si="224">K187*100/C187</f>
        <v>81.25</v>
      </c>
      <c r="M187" s="257">
        <v>0</v>
      </c>
      <c r="N187" s="263">
        <f t="shared" ref="N187" si="225">M187*100/C187</f>
        <v>0</v>
      </c>
      <c r="O187" s="43"/>
    </row>
    <row r="188" spans="1:15" s="13" customFormat="1" ht="18" customHeight="1">
      <c r="A188" s="39">
        <v>2</v>
      </c>
      <c r="B188" s="260" t="s">
        <v>559</v>
      </c>
      <c r="C188" s="261">
        <f t="shared" ref="C188" si="226">SUM(E188,G188,I188,K188,M188,O188)</f>
        <v>23</v>
      </c>
      <c r="D188" s="262"/>
      <c r="E188" s="257">
        <v>0</v>
      </c>
      <c r="F188" s="263">
        <f t="shared" ref="F188" si="227">E188*100/C188</f>
        <v>0</v>
      </c>
      <c r="G188" s="257">
        <v>0</v>
      </c>
      <c r="H188" s="263">
        <f t="shared" ref="H188" si="228">G188*100/C188</f>
        <v>0</v>
      </c>
      <c r="I188" s="257">
        <v>3</v>
      </c>
      <c r="J188" s="263">
        <f t="shared" ref="J188" si="229">I188*100/C188</f>
        <v>13.043478260869565</v>
      </c>
      <c r="K188" s="257">
        <v>20</v>
      </c>
      <c r="L188" s="263">
        <f t="shared" ref="L188" si="230">K188*100/C188</f>
        <v>86.956521739130437</v>
      </c>
      <c r="M188" s="257">
        <v>0</v>
      </c>
      <c r="N188" s="263">
        <f t="shared" ref="N188" si="231">M188*100/C188</f>
        <v>0</v>
      </c>
      <c r="O188" s="42"/>
    </row>
    <row r="189" spans="1:15" s="56" customFormat="1" ht="18" customHeight="1">
      <c r="A189" s="402" t="s">
        <v>26</v>
      </c>
      <c r="B189" s="402"/>
      <c r="C189" s="25">
        <f>SUM(C187:C188)</f>
        <v>39</v>
      </c>
      <c r="D189" s="25">
        <f>SUM(D187:D188)</f>
        <v>0</v>
      </c>
      <c r="E189" s="25">
        <f>SUM(E187:E188)</f>
        <v>0</v>
      </c>
      <c r="F189" s="35">
        <f>E189*100/C189</f>
        <v>0</v>
      </c>
      <c r="G189" s="25">
        <f>SUM(G187:G188)</f>
        <v>0</v>
      </c>
      <c r="H189" s="35">
        <f>G189*100/C189</f>
        <v>0</v>
      </c>
      <c r="I189" s="25">
        <f>SUM(I187:I188)</f>
        <v>6</v>
      </c>
      <c r="J189" s="35">
        <f>I189*100/C189</f>
        <v>15.384615384615385</v>
      </c>
      <c r="K189" s="25">
        <f>SUM(K187:K188)</f>
        <v>33</v>
      </c>
      <c r="L189" s="35">
        <f>K189*100/C189</f>
        <v>84.615384615384613</v>
      </c>
      <c r="M189" s="25">
        <f>SUM(M187:M188)</f>
        <v>0</v>
      </c>
      <c r="N189" s="35">
        <f>M189*100/C189</f>
        <v>0</v>
      </c>
      <c r="O189" s="25">
        <f>SUM(O187:O188)</f>
        <v>0</v>
      </c>
    </row>
    <row r="190" spans="1:15" s="55" customFormat="1" ht="18" customHeight="1">
      <c r="A190" s="417" t="s">
        <v>188</v>
      </c>
      <c r="B190" s="418"/>
      <c r="C190" s="418"/>
      <c r="D190" s="418"/>
      <c r="E190" s="415"/>
      <c r="F190" s="416"/>
      <c r="G190" s="416"/>
      <c r="H190" s="416"/>
      <c r="I190" s="416"/>
      <c r="J190" s="416"/>
      <c r="K190" s="416"/>
      <c r="L190" s="416"/>
      <c r="M190" s="416"/>
      <c r="N190" s="416"/>
      <c r="O190" s="54"/>
    </row>
    <row r="191" spans="1:15" s="13" customFormat="1" ht="18" customHeight="1">
      <c r="A191" s="39">
        <v>1</v>
      </c>
      <c r="B191" s="268" t="s">
        <v>342</v>
      </c>
      <c r="C191" s="261">
        <f t="shared" ref="C191:C200" si="232">SUM(E191,G191,I191,K191,M191,O191)</f>
        <v>28</v>
      </c>
      <c r="D191" s="262">
        <v>1</v>
      </c>
      <c r="E191" s="257">
        <v>0</v>
      </c>
      <c r="F191" s="263">
        <f t="shared" ref="F191:F200" si="233">E191*100/C191</f>
        <v>0</v>
      </c>
      <c r="G191" s="257">
        <v>0</v>
      </c>
      <c r="H191" s="263">
        <f t="shared" ref="H191:H200" si="234">G191*100/C191</f>
        <v>0</v>
      </c>
      <c r="I191" s="257">
        <v>7</v>
      </c>
      <c r="J191" s="263">
        <f t="shared" ref="J191:J200" si="235">I191*100/C191</f>
        <v>25</v>
      </c>
      <c r="K191" s="257">
        <v>21</v>
      </c>
      <c r="L191" s="263">
        <f t="shared" ref="L191:L200" si="236">K191*100/C191</f>
        <v>75</v>
      </c>
      <c r="M191" s="257">
        <v>0</v>
      </c>
      <c r="N191" s="263">
        <f t="shared" ref="N191:N200" si="237">M191*100/C191</f>
        <v>0</v>
      </c>
      <c r="O191" s="43"/>
    </row>
    <row r="192" spans="1:15" s="13" customFormat="1" ht="18" customHeight="1">
      <c r="A192" s="39">
        <v>2</v>
      </c>
      <c r="B192" s="268" t="s">
        <v>343</v>
      </c>
      <c r="C192" s="261">
        <f t="shared" si="232"/>
        <v>43</v>
      </c>
      <c r="D192" s="262"/>
      <c r="E192" s="257">
        <v>26</v>
      </c>
      <c r="F192" s="263">
        <f t="shared" si="233"/>
        <v>60.465116279069768</v>
      </c>
      <c r="G192" s="257">
        <v>13</v>
      </c>
      <c r="H192" s="263">
        <f t="shared" si="234"/>
        <v>30.232558139534884</v>
      </c>
      <c r="I192" s="257">
        <v>2</v>
      </c>
      <c r="J192" s="263">
        <f t="shared" si="235"/>
        <v>4.6511627906976747</v>
      </c>
      <c r="K192" s="257">
        <v>1</v>
      </c>
      <c r="L192" s="263">
        <f t="shared" si="236"/>
        <v>2.3255813953488373</v>
      </c>
      <c r="M192" s="257">
        <v>1</v>
      </c>
      <c r="N192" s="263">
        <f t="shared" si="237"/>
        <v>2.3255813953488373</v>
      </c>
      <c r="O192" s="43"/>
    </row>
    <row r="193" spans="1:15" s="13" customFormat="1" ht="18" customHeight="1">
      <c r="A193" s="39">
        <v>3</v>
      </c>
      <c r="B193" s="268" t="s">
        <v>344</v>
      </c>
      <c r="C193" s="261">
        <f t="shared" si="232"/>
        <v>29</v>
      </c>
      <c r="D193" s="262"/>
      <c r="E193" s="257">
        <v>0</v>
      </c>
      <c r="F193" s="263">
        <f t="shared" si="233"/>
        <v>0</v>
      </c>
      <c r="G193" s="257">
        <v>1</v>
      </c>
      <c r="H193" s="263">
        <f t="shared" si="234"/>
        <v>3.4482758620689653</v>
      </c>
      <c r="I193" s="257">
        <v>6</v>
      </c>
      <c r="J193" s="263">
        <f t="shared" si="235"/>
        <v>20.689655172413794</v>
      </c>
      <c r="K193" s="257">
        <v>22</v>
      </c>
      <c r="L193" s="263">
        <f t="shared" si="236"/>
        <v>75.862068965517238</v>
      </c>
      <c r="M193" s="257">
        <v>0</v>
      </c>
      <c r="N193" s="263">
        <f t="shared" si="237"/>
        <v>0</v>
      </c>
      <c r="O193" s="43"/>
    </row>
    <row r="194" spans="1:15" s="13" customFormat="1" ht="18" customHeight="1">
      <c r="A194" s="39">
        <v>4</v>
      </c>
      <c r="B194" s="268" t="s">
        <v>345</v>
      </c>
      <c r="C194" s="261">
        <f t="shared" si="232"/>
        <v>43</v>
      </c>
      <c r="D194" s="262"/>
      <c r="E194" s="257">
        <v>8</v>
      </c>
      <c r="F194" s="263">
        <f t="shared" si="233"/>
        <v>18.604651162790699</v>
      </c>
      <c r="G194" s="257">
        <v>35</v>
      </c>
      <c r="H194" s="263">
        <f t="shared" si="234"/>
        <v>81.395348837209298</v>
      </c>
      <c r="I194" s="257">
        <v>0</v>
      </c>
      <c r="J194" s="263">
        <f t="shared" si="235"/>
        <v>0</v>
      </c>
      <c r="K194" s="257">
        <v>0</v>
      </c>
      <c r="L194" s="263">
        <f t="shared" si="236"/>
        <v>0</v>
      </c>
      <c r="M194" s="257">
        <v>0</v>
      </c>
      <c r="N194" s="263">
        <f t="shared" si="237"/>
        <v>0</v>
      </c>
      <c r="O194" s="43"/>
    </row>
    <row r="195" spans="1:15" s="13" customFormat="1" ht="18" customHeight="1">
      <c r="A195" s="39">
        <v>5</v>
      </c>
      <c r="B195" s="268" t="s">
        <v>346</v>
      </c>
      <c r="C195" s="261">
        <f t="shared" si="232"/>
        <v>23</v>
      </c>
      <c r="D195" s="262"/>
      <c r="E195" s="257">
        <v>8</v>
      </c>
      <c r="F195" s="263">
        <f t="shared" si="233"/>
        <v>34.782608695652172</v>
      </c>
      <c r="G195" s="257">
        <v>15</v>
      </c>
      <c r="H195" s="263">
        <f t="shared" si="234"/>
        <v>65.217391304347828</v>
      </c>
      <c r="I195" s="257">
        <v>0</v>
      </c>
      <c r="J195" s="263">
        <f t="shared" si="235"/>
        <v>0</v>
      </c>
      <c r="K195" s="257">
        <v>0</v>
      </c>
      <c r="L195" s="263">
        <f t="shared" si="236"/>
        <v>0</v>
      </c>
      <c r="M195" s="257">
        <v>0</v>
      </c>
      <c r="N195" s="263">
        <f t="shared" si="237"/>
        <v>0</v>
      </c>
      <c r="O195" s="43"/>
    </row>
    <row r="196" spans="1:15" s="13" customFormat="1" ht="18" customHeight="1">
      <c r="A196" s="39">
        <v>6</v>
      </c>
      <c r="B196" s="237" t="s">
        <v>491</v>
      </c>
      <c r="C196" s="261">
        <f t="shared" si="232"/>
        <v>31</v>
      </c>
      <c r="D196" s="262"/>
      <c r="E196" s="257">
        <v>0</v>
      </c>
      <c r="F196" s="263">
        <f t="shared" si="233"/>
        <v>0</v>
      </c>
      <c r="G196" s="257">
        <v>1</v>
      </c>
      <c r="H196" s="263">
        <f t="shared" si="234"/>
        <v>3.225806451612903</v>
      </c>
      <c r="I196" s="257">
        <v>3</v>
      </c>
      <c r="J196" s="263">
        <f t="shared" si="235"/>
        <v>9.67741935483871</v>
      </c>
      <c r="K196" s="257">
        <v>27</v>
      </c>
      <c r="L196" s="263">
        <f t="shared" si="236"/>
        <v>87.096774193548384</v>
      </c>
      <c r="M196" s="257">
        <v>0</v>
      </c>
      <c r="N196" s="263">
        <f t="shared" si="237"/>
        <v>0</v>
      </c>
      <c r="O196" s="42"/>
    </row>
    <row r="197" spans="1:15" s="13" customFormat="1" ht="18" customHeight="1">
      <c r="A197" s="39">
        <v>7</v>
      </c>
      <c r="B197" s="237" t="s">
        <v>492</v>
      </c>
      <c r="C197" s="261">
        <f t="shared" si="232"/>
        <v>29</v>
      </c>
      <c r="D197" s="262"/>
      <c r="E197" s="257">
        <v>0</v>
      </c>
      <c r="F197" s="263">
        <f t="shared" si="233"/>
        <v>0</v>
      </c>
      <c r="G197" s="257">
        <v>0</v>
      </c>
      <c r="H197" s="263">
        <f t="shared" si="234"/>
        <v>0</v>
      </c>
      <c r="I197" s="257">
        <v>1</v>
      </c>
      <c r="J197" s="263">
        <f t="shared" si="235"/>
        <v>3.4482758620689653</v>
      </c>
      <c r="K197" s="257">
        <v>28</v>
      </c>
      <c r="L197" s="263">
        <f t="shared" si="236"/>
        <v>96.551724137931032</v>
      </c>
      <c r="M197" s="257">
        <v>0</v>
      </c>
      <c r="N197" s="263">
        <f t="shared" si="237"/>
        <v>0</v>
      </c>
      <c r="O197" s="42"/>
    </row>
    <row r="198" spans="1:15" s="13" customFormat="1" ht="18" customHeight="1">
      <c r="A198" s="39">
        <v>8</v>
      </c>
      <c r="B198" s="237" t="s">
        <v>493</v>
      </c>
      <c r="C198" s="261">
        <f t="shared" si="232"/>
        <v>37</v>
      </c>
      <c r="D198" s="262"/>
      <c r="E198" s="257">
        <v>0</v>
      </c>
      <c r="F198" s="263">
        <f t="shared" si="233"/>
        <v>0</v>
      </c>
      <c r="G198" s="257">
        <v>0</v>
      </c>
      <c r="H198" s="263">
        <f t="shared" si="234"/>
        <v>0</v>
      </c>
      <c r="I198" s="257">
        <v>2</v>
      </c>
      <c r="J198" s="263">
        <f t="shared" si="235"/>
        <v>5.4054054054054053</v>
      </c>
      <c r="K198" s="257">
        <v>35</v>
      </c>
      <c r="L198" s="263">
        <f t="shared" si="236"/>
        <v>94.594594594594597</v>
      </c>
      <c r="M198" s="257">
        <v>0</v>
      </c>
      <c r="N198" s="263">
        <f t="shared" si="237"/>
        <v>0</v>
      </c>
      <c r="O198" s="43"/>
    </row>
    <row r="199" spans="1:15" s="13" customFormat="1" ht="18" customHeight="1">
      <c r="A199" s="39">
        <v>9</v>
      </c>
      <c r="B199" s="237" t="s">
        <v>494</v>
      </c>
      <c r="C199" s="261">
        <f t="shared" si="232"/>
        <v>32</v>
      </c>
      <c r="D199" s="262"/>
      <c r="E199" s="257">
        <v>0</v>
      </c>
      <c r="F199" s="263">
        <f t="shared" si="233"/>
        <v>0</v>
      </c>
      <c r="G199" s="257">
        <v>0</v>
      </c>
      <c r="H199" s="263">
        <f t="shared" si="234"/>
        <v>0</v>
      </c>
      <c r="I199" s="257">
        <v>3</v>
      </c>
      <c r="J199" s="263">
        <f t="shared" si="235"/>
        <v>9.375</v>
      </c>
      <c r="K199" s="257">
        <v>29</v>
      </c>
      <c r="L199" s="263">
        <f t="shared" si="236"/>
        <v>90.625</v>
      </c>
      <c r="M199" s="257">
        <v>0</v>
      </c>
      <c r="N199" s="263">
        <f t="shared" si="237"/>
        <v>0</v>
      </c>
      <c r="O199" s="43"/>
    </row>
    <row r="200" spans="1:15" s="13" customFormat="1" ht="18" customHeight="1">
      <c r="A200" s="39">
        <v>10</v>
      </c>
      <c r="B200" s="237" t="s">
        <v>495</v>
      </c>
      <c r="C200" s="261">
        <f t="shared" si="232"/>
        <v>29</v>
      </c>
      <c r="D200" s="262"/>
      <c r="E200" s="257">
        <v>0</v>
      </c>
      <c r="F200" s="263">
        <f t="shared" si="233"/>
        <v>0</v>
      </c>
      <c r="G200" s="257">
        <v>0</v>
      </c>
      <c r="H200" s="263">
        <f t="shared" si="234"/>
        <v>0</v>
      </c>
      <c r="I200" s="257">
        <v>4</v>
      </c>
      <c r="J200" s="263">
        <f t="shared" si="235"/>
        <v>13.793103448275861</v>
      </c>
      <c r="K200" s="257">
        <v>25</v>
      </c>
      <c r="L200" s="263">
        <f t="shared" si="236"/>
        <v>86.206896551724142</v>
      </c>
      <c r="M200" s="257">
        <v>0</v>
      </c>
      <c r="N200" s="263">
        <f t="shared" si="237"/>
        <v>0</v>
      </c>
      <c r="O200" s="43"/>
    </row>
    <row r="201" spans="1:15" s="52" customFormat="1" ht="18" customHeight="1">
      <c r="A201" s="397" t="s">
        <v>0</v>
      </c>
      <c r="B201" s="397" t="s">
        <v>24</v>
      </c>
      <c r="C201" s="398" t="s">
        <v>6</v>
      </c>
      <c r="D201" s="398"/>
      <c r="E201" s="399" t="s">
        <v>14</v>
      </c>
      <c r="F201" s="400"/>
      <c r="G201" s="400"/>
      <c r="H201" s="400"/>
      <c r="I201" s="400"/>
      <c r="J201" s="400"/>
      <c r="K201" s="400"/>
      <c r="L201" s="400"/>
      <c r="M201" s="400"/>
      <c r="N201" s="400"/>
      <c r="O201" s="381" t="s">
        <v>398</v>
      </c>
    </row>
    <row r="202" spans="1:15" s="52" customFormat="1" ht="18" customHeight="1">
      <c r="A202" s="397"/>
      <c r="B202" s="398"/>
      <c r="C202" s="401" t="s">
        <v>7</v>
      </c>
      <c r="D202" s="398" t="s">
        <v>8</v>
      </c>
      <c r="E202" s="398" t="s">
        <v>9</v>
      </c>
      <c r="F202" s="398"/>
      <c r="G202" s="398" t="s">
        <v>10</v>
      </c>
      <c r="H202" s="398"/>
      <c r="I202" s="398" t="s">
        <v>11</v>
      </c>
      <c r="J202" s="398"/>
      <c r="K202" s="398" t="s">
        <v>3</v>
      </c>
      <c r="L202" s="398"/>
      <c r="M202" s="398" t="s">
        <v>12</v>
      </c>
      <c r="N202" s="398"/>
      <c r="O202" s="382"/>
    </row>
    <row r="203" spans="1:15" ht="18" customHeight="1">
      <c r="A203" s="397"/>
      <c r="B203" s="398"/>
      <c r="C203" s="401"/>
      <c r="D203" s="398"/>
      <c r="E203" s="53" t="s">
        <v>1</v>
      </c>
      <c r="F203" s="53" t="s">
        <v>2</v>
      </c>
      <c r="G203" s="53" t="s">
        <v>1</v>
      </c>
      <c r="H203" s="53" t="s">
        <v>2</v>
      </c>
      <c r="I203" s="53" t="s">
        <v>1</v>
      </c>
      <c r="J203" s="53" t="s">
        <v>2</v>
      </c>
      <c r="K203" s="53" t="s">
        <v>1</v>
      </c>
      <c r="L203" s="53" t="s">
        <v>2</v>
      </c>
      <c r="M203" s="53" t="s">
        <v>1</v>
      </c>
      <c r="N203" s="53" t="s">
        <v>2</v>
      </c>
      <c r="O203" s="383"/>
    </row>
    <row r="204" spans="1:15" s="13" customFormat="1" ht="18.95" customHeight="1">
      <c r="A204" s="39">
        <v>11</v>
      </c>
      <c r="B204" s="237" t="s">
        <v>665</v>
      </c>
      <c r="C204" s="261">
        <f t="shared" ref="C204:C207" si="238">SUM(E204,G204,I204,K204,M204,O204)</f>
        <v>43</v>
      </c>
      <c r="D204" s="262"/>
      <c r="E204" s="257">
        <v>0</v>
      </c>
      <c r="F204" s="263">
        <f t="shared" ref="F204:F208" si="239">E204*100/C204</f>
        <v>0</v>
      </c>
      <c r="G204" s="257">
        <v>1</v>
      </c>
      <c r="H204" s="263">
        <f t="shared" ref="H204:H208" si="240">G204*100/C204</f>
        <v>2.3255813953488373</v>
      </c>
      <c r="I204" s="257">
        <v>7</v>
      </c>
      <c r="J204" s="263">
        <f t="shared" ref="J204:J208" si="241">I204*100/C204</f>
        <v>16.279069767441861</v>
      </c>
      <c r="K204" s="257">
        <v>35</v>
      </c>
      <c r="L204" s="263">
        <f t="shared" ref="L204:L208" si="242">K204*100/C204</f>
        <v>81.395348837209298</v>
      </c>
      <c r="M204" s="257">
        <v>0</v>
      </c>
      <c r="N204" s="263">
        <f t="shared" ref="N204:N208" si="243">M204*100/C204</f>
        <v>0</v>
      </c>
      <c r="O204" s="43"/>
    </row>
    <row r="205" spans="1:15" s="13" customFormat="1" ht="18.95" customHeight="1">
      <c r="A205" s="39">
        <v>12</v>
      </c>
      <c r="B205" s="237" t="s">
        <v>666</v>
      </c>
      <c r="C205" s="261">
        <f t="shared" si="238"/>
        <v>45</v>
      </c>
      <c r="D205" s="262"/>
      <c r="E205" s="257">
        <v>0</v>
      </c>
      <c r="F205" s="263">
        <f t="shared" si="239"/>
        <v>0</v>
      </c>
      <c r="G205" s="257">
        <v>0</v>
      </c>
      <c r="H205" s="263">
        <f t="shared" si="240"/>
        <v>0</v>
      </c>
      <c r="I205" s="257">
        <v>4</v>
      </c>
      <c r="J205" s="263">
        <f t="shared" si="241"/>
        <v>8.8888888888888893</v>
      </c>
      <c r="K205" s="257">
        <v>40</v>
      </c>
      <c r="L205" s="263">
        <f t="shared" si="242"/>
        <v>88.888888888888886</v>
      </c>
      <c r="M205" s="257">
        <v>1</v>
      </c>
      <c r="N205" s="263">
        <f t="shared" si="243"/>
        <v>2.2222222222222223</v>
      </c>
      <c r="O205" s="42"/>
    </row>
    <row r="206" spans="1:15" s="13" customFormat="1" ht="18.95" customHeight="1">
      <c r="A206" s="39">
        <v>13</v>
      </c>
      <c r="B206" s="237" t="s">
        <v>667</v>
      </c>
      <c r="C206" s="261">
        <f t="shared" si="238"/>
        <v>38</v>
      </c>
      <c r="D206" s="262"/>
      <c r="E206" s="257">
        <v>0</v>
      </c>
      <c r="F206" s="263">
        <f t="shared" si="239"/>
        <v>0</v>
      </c>
      <c r="G206" s="257">
        <v>1</v>
      </c>
      <c r="H206" s="263">
        <f t="shared" si="240"/>
        <v>2.6315789473684212</v>
      </c>
      <c r="I206" s="257">
        <v>1</v>
      </c>
      <c r="J206" s="263">
        <f t="shared" si="241"/>
        <v>2.6315789473684212</v>
      </c>
      <c r="K206" s="257">
        <v>36</v>
      </c>
      <c r="L206" s="263">
        <f t="shared" si="242"/>
        <v>94.736842105263165</v>
      </c>
      <c r="M206" s="257">
        <v>0</v>
      </c>
      <c r="N206" s="263">
        <f t="shared" si="243"/>
        <v>0</v>
      </c>
      <c r="O206" s="43"/>
    </row>
    <row r="207" spans="1:15" s="13" customFormat="1" ht="18.95" customHeight="1">
      <c r="A207" s="39">
        <v>14</v>
      </c>
      <c r="B207" s="237" t="s">
        <v>668</v>
      </c>
      <c r="C207" s="261">
        <f t="shared" si="238"/>
        <v>43</v>
      </c>
      <c r="D207" s="262"/>
      <c r="E207" s="257">
        <v>0</v>
      </c>
      <c r="F207" s="263">
        <f t="shared" si="239"/>
        <v>0</v>
      </c>
      <c r="G207" s="257">
        <v>1</v>
      </c>
      <c r="H207" s="263">
        <f t="shared" si="240"/>
        <v>2.3255813953488373</v>
      </c>
      <c r="I207" s="257">
        <v>7</v>
      </c>
      <c r="J207" s="263">
        <f t="shared" si="241"/>
        <v>16.279069767441861</v>
      </c>
      <c r="K207" s="257">
        <v>35</v>
      </c>
      <c r="L207" s="263">
        <f t="shared" si="242"/>
        <v>81.395348837209298</v>
      </c>
      <c r="M207" s="257">
        <v>0</v>
      </c>
      <c r="N207" s="263">
        <f t="shared" si="243"/>
        <v>0</v>
      </c>
      <c r="O207" s="43"/>
    </row>
    <row r="208" spans="1:15" s="13" customFormat="1" ht="18.95" customHeight="1">
      <c r="A208" s="39">
        <v>15</v>
      </c>
      <c r="B208" s="268" t="s">
        <v>378</v>
      </c>
      <c r="C208" s="261">
        <f>SUM(E208,G208,I208,K208,M208,O208)</f>
        <v>26</v>
      </c>
      <c r="D208" s="264"/>
      <c r="E208" s="257">
        <v>1</v>
      </c>
      <c r="F208" s="263">
        <f t="shared" si="239"/>
        <v>3.8461538461538463</v>
      </c>
      <c r="G208" s="257">
        <v>8</v>
      </c>
      <c r="H208" s="263">
        <f t="shared" si="240"/>
        <v>30.76923076923077</v>
      </c>
      <c r="I208" s="257">
        <v>13</v>
      </c>
      <c r="J208" s="263">
        <f t="shared" si="241"/>
        <v>50</v>
      </c>
      <c r="K208" s="257">
        <v>4</v>
      </c>
      <c r="L208" s="263">
        <f t="shared" si="242"/>
        <v>15.384615384615385</v>
      </c>
      <c r="M208" s="257">
        <v>0</v>
      </c>
      <c r="N208" s="263">
        <f t="shared" si="243"/>
        <v>0</v>
      </c>
      <c r="O208" s="42"/>
    </row>
    <row r="209" spans="1:15" s="13" customFormat="1" ht="18.95" customHeight="1">
      <c r="A209" s="39">
        <v>16</v>
      </c>
      <c r="B209" s="237" t="s">
        <v>538</v>
      </c>
      <c r="C209" s="251">
        <f t="shared" ref="C209:C210" si="244">SUM(E209,G209,I209,K209,M209,O209)</f>
        <v>0</v>
      </c>
      <c r="D209" s="258"/>
      <c r="E209" s="252"/>
      <c r="F209" s="253" t="e">
        <f t="shared" ref="F209:F211" si="245">E209*100/C209</f>
        <v>#DIV/0!</v>
      </c>
      <c r="G209" s="252">
        <v>0</v>
      </c>
      <c r="H209" s="253" t="e">
        <f t="shared" ref="H209:H211" si="246">G209*100/C209</f>
        <v>#DIV/0!</v>
      </c>
      <c r="I209" s="252"/>
      <c r="J209" s="253" t="e">
        <f t="shared" ref="J209:J211" si="247">I209*100/C209</f>
        <v>#DIV/0!</v>
      </c>
      <c r="K209" s="252"/>
      <c r="L209" s="253" t="e">
        <f t="shared" ref="L209:L211" si="248">K209*100/C209</f>
        <v>#DIV/0!</v>
      </c>
      <c r="M209" s="252">
        <v>0</v>
      </c>
      <c r="N209" s="253" t="e">
        <f t="shared" ref="N209:N211" si="249">M209*100/C209</f>
        <v>#DIV/0!</v>
      </c>
      <c r="O209" s="42"/>
    </row>
    <row r="210" spans="1:15" s="13" customFormat="1" ht="18.95" customHeight="1">
      <c r="A210" s="39">
        <v>17</v>
      </c>
      <c r="B210" s="237" t="s">
        <v>701</v>
      </c>
      <c r="C210" s="261">
        <f t="shared" si="244"/>
        <v>22</v>
      </c>
      <c r="D210" s="262"/>
      <c r="E210" s="257">
        <v>0</v>
      </c>
      <c r="F210" s="263">
        <f t="shared" si="245"/>
        <v>0</v>
      </c>
      <c r="G210" s="257">
        <v>0</v>
      </c>
      <c r="H210" s="263">
        <f t="shared" si="246"/>
        <v>0</v>
      </c>
      <c r="I210" s="257">
        <v>3</v>
      </c>
      <c r="J210" s="263">
        <f t="shared" si="247"/>
        <v>13.636363636363637</v>
      </c>
      <c r="K210" s="257">
        <v>15</v>
      </c>
      <c r="L210" s="263">
        <f t="shared" si="248"/>
        <v>68.181818181818187</v>
      </c>
      <c r="M210" s="257">
        <v>4</v>
      </c>
      <c r="N210" s="263">
        <f t="shared" si="249"/>
        <v>18.181818181818183</v>
      </c>
      <c r="O210" s="42"/>
    </row>
    <row r="211" spans="1:15" s="13" customFormat="1" ht="18.95" customHeight="1">
      <c r="A211" s="39">
        <v>18</v>
      </c>
      <c r="B211" s="237" t="s">
        <v>714</v>
      </c>
      <c r="C211" s="261">
        <f>SUM(E211,G211,I211,K211,M211,O211)</f>
        <v>33</v>
      </c>
      <c r="D211" s="264"/>
      <c r="E211" s="257">
        <v>0</v>
      </c>
      <c r="F211" s="263">
        <f t="shared" si="245"/>
        <v>0</v>
      </c>
      <c r="G211" s="257">
        <v>2</v>
      </c>
      <c r="H211" s="263">
        <f t="shared" si="246"/>
        <v>6.0606060606060606</v>
      </c>
      <c r="I211" s="257">
        <v>6</v>
      </c>
      <c r="J211" s="263">
        <f t="shared" si="247"/>
        <v>18.181818181818183</v>
      </c>
      <c r="K211" s="257">
        <v>25</v>
      </c>
      <c r="L211" s="263">
        <f t="shared" si="248"/>
        <v>75.757575757575751</v>
      </c>
      <c r="M211" s="257">
        <v>0</v>
      </c>
      <c r="N211" s="263">
        <f t="shared" si="249"/>
        <v>0</v>
      </c>
      <c r="O211" s="42"/>
    </row>
    <row r="212" spans="1:15" s="13" customFormat="1" ht="18.95" customHeight="1">
      <c r="A212" s="39">
        <v>19</v>
      </c>
      <c r="B212" s="260" t="s">
        <v>558</v>
      </c>
      <c r="C212" s="261">
        <f>SUM(E212,G212,I212,K212,M212,O212)</f>
        <v>17</v>
      </c>
      <c r="D212" s="262"/>
      <c r="E212" s="257">
        <v>0</v>
      </c>
      <c r="F212" s="263">
        <f>E212*100/C212</f>
        <v>0</v>
      </c>
      <c r="G212" s="257">
        <v>1</v>
      </c>
      <c r="H212" s="263">
        <f>G212*100/C212</f>
        <v>5.882352941176471</v>
      </c>
      <c r="I212" s="257">
        <v>2</v>
      </c>
      <c r="J212" s="263">
        <f>I212*100/C212</f>
        <v>11.764705882352942</v>
      </c>
      <c r="K212" s="257">
        <v>14</v>
      </c>
      <c r="L212" s="263">
        <f>K212*100/C212</f>
        <v>82.352941176470594</v>
      </c>
      <c r="M212" s="257">
        <v>0</v>
      </c>
      <c r="N212" s="263">
        <f>M212*100/C212</f>
        <v>0</v>
      </c>
      <c r="O212" s="42"/>
    </row>
    <row r="213" spans="1:15" s="56" customFormat="1" ht="18.95" customHeight="1">
      <c r="A213" s="402" t="s">
        <v>746</v>
      </c>
      <c r="B213" s="402"/>
      <c r="C213" s="25">
        <f>SUM(C191:C212)</f>
        <v>591</v>
      </c>
      <c r="D213" s="25">
        <f>SUM(D191:D212)</f>
        <v>1</v>
      </c>
      <c r="E213" s="25">
        <f>SUM(E191:E212)</f>
        <v>43</v>
      </c>
      <c r="F213" s="35">
        <f t="shared" ref="F213" si="250">E213*100/C213</f>
        <v>7.2758037225042305</v>
      </c>
      <c r="G213" s="25">
        <f>SUM(G191:G212)</f>
        <v>79</v>
      </c>
      <c r="H213" s="35">
        <f t="shared" ref="H213" si="251">G213*100/C213</f>
        <v>13.367174280879865</v>
      </c>
      <c r="I213" s="25">
        <f>SUM(I191:I212)</f>
        <v>71</v>
      </c>
      <c r="J213" s="35">
        <f t="shared" ref="J213" si="252">I213*100/C213</f>
        <v>12.013536379018612</v>
      </c>
      <c r="K213" s="25">
        <f>SUM(K191:K212)</f>
        <v>392</v>
      </c>
      <c r="L213" s="35">
        <f t="shared" ref="L213" si="253">K213*100/C213</f>
        <v>66.328257191201359</v>
      </c>
      <c r="M213" s="25">
        <f>SUM(M191:M212)</f>
        <v>6</v>
      </c>
      <c r="N213" s="35">
        <f t="shared" ref="N213" si="254">M213*100/C213</f>
        <v>1.015228426395939</v>
      </c>
      <c r="O213" s="25">
        <f>SUM(O191:O212)</f>
        <v>0</v>
      </c>
    </row>
    <row r="214" spans="1:15" s="55" customFormat="1" ht="18.95" customHeight="1">
      <c r="A214" s="417" t="s">
        <v>189</v>
      </c>
      <c r="B214" s="418"/>
      <c r="C214" s="418"/>
      <c r="D214" s="418"/>
      <c r="E214" s="415"/>
      <c r="F214" s="416"/>
      <c r="G214" s="416"/>
      <c r="H214" s="416"/>
      <c r="I214" s="416"/>
      <c r="J214" s="416"/>
      <c r="K214" s="416"/>
      <c r="L214" s="416"/>
      <c r="M214" s="416"/>
      <c r="N214" s="416"/>
      <c r="O214" s="54"/>
    </row>
    <row r="215" spans="1:15" s="13" customFormat="1" ht="18.95" customHeight="1">
      <c r="A215" s="39">
        <v>1</v>
      </c>
      <c r="B215" s="268" t="s">
        <v>348</v>
      </c>
      <c r="C215" s="261">
        <f t="shared" ref="C215:C218" si="255">SUM(E215,G215,I215,K215,M215,O215)</f>
        <v>40</v>
      </c>
      <c r="D215" s="262"/>
      <c r="E215" s="257">
        <v>1</v>
      </c>
      <c r="F215" s="263">
        <f t="shared" ref="F215:F218" si="256">E215*100/C215</f>
        <v>2.5</v>
      </c>
      <c r="G215" s="257">
        <v>16</v>
      </c>
      <c r="H215" s="263">
        <f t="shared" ref="H215:H218" si="257">G215*100/C215</f>
        <v>40</v>
      </c>
      <c r="I215" s="257">
        <v>23</v>
      </c>
      <c r="J215" s="263">
        <f t="shared" ref="J215:J218" si="258">I215*100/C215</f>
        <v>57.5</v>
      </c>
      <c r="K215" s="257">
        <v>0</v>
      </c>
      <c r="L215" s="263">
        <f t="shared" ref="L215:L218" si="259">K215*100/C215</f>
        <v>0</v>
      </c>
      <c r="M215" s="257">
        <v>0</v>
      </c>
      <c r="N215" s="263">
        <f t="shared" ref="N215:N218" si="260">M215*100/C215</f>
        <v>0</v>
      </c>
      <c r="O215" s="43"/>
    </row>
    <row r="216" spans="1:15" s="13" customFormat="1" ht="18.95" customHeight="1">
      <c r="A216" s="39">
        <v>2</v>
      </c>
      <c r="B216" s="237" t="s">
        <v>496</v>
      </c>
      <c r="C216" s="261">
        <f t="shared" si="255"/>
        <v>40</v>
      </c>
      <c r="D216" s="262"/>
      <c r="E216" s="257">
        <v>0</v>
      </c>
      <c r="F216" s="263">
        <f t="shared" si="256"/>
        <v>0</v>
      </c>
      <c r="G216" s="257">
        <v>1</v>
      </c>
      <c r="H216" s="263">
        <f t="shared" si="257"/>
        <v>2.5</v>
      </c>
      <c r="I216" s="257">
        <v>6</v>
      </c>
      <c r="J216" s="263">
        <f t="shared" si="258"/>
        <v>15</v>
      </c>
      <c r="K216" s="257">
        <v>32</v>
      </c>
      <c r="L216" s="263">
        <f t="shared" si="259"/>
        <v>80</v>
      </c>
      <c r="M216" s="257">
        <v>1</v>
      </c>
      <c r="N216" s="263">
        <f t="shared" si="260"/>
        <v>2.5</v>
      </c>
      <c r="O216" s="42"/>
    </row>
    <row r="217" spans="1:15" s="13" customFormat="1" ht="18.95" customHeight="1">
      <c r="A217" s="39">
        <v>3</v>
      </c>
      <c r="B217" s="237" t="s">
        <v>497</v>
      </c>
      <c r="C217" s="261">
        <f t="shared" si="255"/>
        <v>27</v>
      </c>
      <c r="D217" s="262"/>
      <c r="E217" s="257">
        <v>0</v>
      </c>
      <c r="F217" s="263">
        <f t="shared" si="256"/>
        <v>0</v>
      </c>
      <c r="G217" s="257">
        <v>3</v>
      </c>
      <c r="H217" s="263">
        <f t="shared" si="257"/>
        <v>11.111111111111111</v>
      </c>
      <c r="I217" s="257">
        <v>2</v>
      </c>
      <c r="J217" s="263">
        <f t="shared" si="258"/>
        <v>7.4074074074074074</v>
      </c>
      <c r="K217" s="257">
        <v>22</v>
      </c>
      <c r="L217" s="263">
        <f t="shared" si="259"/>
        <v>81.481481481481481</v>
      </c>
      <c r="M217" s="257">
        <v>0</v>
      </c>
      <c r="N217" s="263">
        <f t="shared" si="260"/>
        <v>0</v>
      </c>
      <c r="O217" s="43"/>
    </row>
    <row r="218" spans="1:15" s="13" customFormat="1" ht="18.95" customHeight="1">
      <c r="A218" s="39">
        <v>4</v>
      </c>
      <c r="B218" s="237" t="s">
        <v>498</v>
      </c>
      <c r="C218" s="261">
        <f t="shared" si="255"/>
        <v>14</v>
      </c>
      <c r="D218" s="262"/>
      <c r="E218" s="257">
        <v>0</v>
      </c>
      <c r="F218" s="263">
        <f t="shared" si="256"/>
        <v>0</v>
      </c>
      <c r="G218" s="257">
        <v>0</v>
      </c>
      <c r="H218" s="263">
        <f t="shared" si="257"/>
        <v>0</v>
      </c>
      <c r="I218" s="257">
        <v>1</v>
      </c>
      <c r="J218" s="263">
        <f t="shared" si="258"/>
        <v>7.1428571428571432</v>
      </c>
      <c r="K218" s="257">
        <v>13</v>
      </c>
      <c r="L218" s="263">
        <f t="shared" si="259"/>
        <v>92.857142857142861</v>
      </c>
      <c r="M218" s="257">
        <v>0</v>
      </c>
      <c r="N218" s="263">
        <f t="shared" si="260"/>
        <v>0</v>
      </c>
      <c r="O218" s="43"/>
    </row>
    <row r="219" spans="1:15" s="13" customFormat="1" ht="18.95" customHeight="1">
      <c r="A219" s="39">
        <v>5</v>
      </c>
      <c r="B219" s="237" t="s">
        <v>669</v>
      </c>
      <c r="C219" s="261">
        <f t="shared" ref="C219" si="261">SUM(E219,G219,I219,K219,M219,O219)</f>
        <v>26</v>
      </c>
      <c r="D219" s="262"/>
      <c r="E219" s="257">
        <v>0</v>
      </c>
      <c r="F219" s="263">
        <f t="shared" ref="F219" si="262">E219*100/C219</f>
        <v>0</v>
      </c>
      <c r="G219" s="257">
        <v>2</v>
      </c>
      <c r="H219" s="263">
        <f t="shared" ref="H219" si="263">G219*100/C219</f>
        <v>7.6923076923076925</v>
      </c>
      <c r="I219" s="257">
        <v>2</v>
      </c>
      <c r="J219" s="263">
        <f t="shared" ref="J219" si="264">I219*100/C219</f>
        <v>7.6923076923076925</v>
      </c>
      <c r="K219" s="257">
        <v>22</v>
      </c>
      <c r="L219" s="263">
        <f t="shared" ref="L219" si="265">K219*100/C219</f>
        <v>84.615384615384613</v>
      </c>
      <c r="M219" s="257">
        <v>0</v>
      </c>
      <c r="N219" s="263">
        <f t="shared" ref="N219" si="266">M219*100/C219</f>
        <v>0</v>
      </c>
      <c r="O219" s="42"/>
    </row>
    <row r="220" spans="1:15" s="13" customFormat="1" ht="18.95" customHeight="1">
      <c r="A220" s="39">
        <v>6</v>
      </c>
      <c r="B220" s="237" t="s">
        <v>539</v>
      </c>
      <c r="C220" s="251">
        <f t="shared" ref="C220" si="267">SUM(E220,G220,I220,K220,M220,O220)</f>
        <v>0</v>
      </c>
      <c r="D220" s="258"/>
      <c r="E220" s="252">
        <v>0</v>
      </c>
      <c r="F220" s="253" t="e">
        <f t="shared" ref="F220" si="268">E220*100/C220</f>
        <v>#DIV/0!</v>
      </c>
      <c r="G220" s="252"/>
      <c r="H220" s="253" t="e">
        <f t="shared" ref="H220" si="269">G220*100/C220</f>
        <v>#DIV/0!</v>
      </c>
      <c r="I220" s="252"/>
      <c r="J220" s="253" t="e">
        <f t="shared" ref="J220" si="270">I220*100/C220</f>
        <v>#DIV/0!</v>
      </c>
      <c r="K220" s="252"/>
      <c r="L220" s="253" t="e">
        <f t="shared" ref="L220" si="271">K220*100/C220</f>
        <v>#DIV/0!</v>
      </c>
      <c r="M220" s="252">
        <v>0</v>
      </c>
      <c r="N220" s="253" t="e">
        <f t="shared" ref="N220" si="272">M220*100/C220</f>
        <v>#DIV/0!</v>
      </c>
      <c r="O220" s="42"/>
    </row>
    <row r="221" spans="1:15" s="56" customFormat="1" ht="18.95" customHeight="1">
      <c r="A221" s="402" t="s">
        <v>384</v>
      </c>
      <c r="B221" s="402"/>
      <c r="C221" s="25">
        <f>SUM(C215:C220)</f>
        <v>147</v>
      </c>
      <c r="D221" s="25">
        <f>SUM(D215:D220)</f>
        <v>0</v>
      </c>
      <c r="E221" s="25">
        <f t="shared" ref="E221:M221" si="273">SUM(E215:E220)</f>
        <v>1</v>
      </c>
      <c r="F221" s="35">
        <f t="shared" ref="F221" si="274">E221*100/C221</f>
        <v>0.68027210884353739</v>
      </c>
      <c r="G221" s="25">
        <f t="shared" si="273"/>
        <v>22</v>
      </c>
      <c r="H221" s="35">
        <f t="shared" ref="H221" si="275">G221*100/C221</f>
        <v>14.965986394557824</v>
      </c>
      <c r="I221" s="25">
        <f t="shared" si="273"/>
        <v>34</v>
      </c>
      <c r="J221" s="35">
        <f t="shared" ref="J221" si="276">I221*100/C221</f>
        <v>23.129251700680271</v>
      </c>
      <c r="K221" s="25">
        <f t="shared" si="273"/>
        <v>89</v>
      </c>
      <c r="L221" s="35">
        <f t="shared" ref="L221" si="277">K221*100/C221</f>
        <v>60.544217687074827</v>
      </c>
      <c r="M221" s="25">
        <f t="shared" si="273"/>
        <v>1</v>
      </c>
      <c r="N221" s="35">
        <f t="shared" ref="N221" si="278">M221*100/C221</f>
        <v>0.68027210884353739</v>
      </c>
      <c r="O221" s="25">
        <f>SUM(O215:O220)</f>
        <v>0</v>
      </c>
    </row>
    <row r="222" spans="1:15" s="55" customFormat="1" ht="18.95" customHeight="1">
      <c r="A222" s="417" t="s">
        <v>578</v>
      </c>
      <c r="B222" s="418"/>
      <c r="C222" s="418"/>
      <c r="D222" s="418"/>
      <c r="E222" s="415"/>
      <c r="F222" s="416"/>
      <c r="G222" s="416"/>
      <c r="H222" s="416"/>
      <c r="I222" s="416"/>
      <c r="J222" s="416"/>
      <c r="K222" s="416"/>
      <c r="L222" s="416"/>
      <c r="M222" s="416"/>
      <c r="N222" s="416"/>
      <c r="O222" s="54"/>
    </row>
    <row r="223" spans="1:15" s="13" customFormat="1" ht="18.95" customHeight="1">
      <c r="A223" s="39">
        <v>1</v>
      </c>
      <c r="B223" s="237" t="s">
        <v>499</v>
      </c>
      <c r="C223" s="261">
        <f t="shared" ref="C223" si="279">SUM(E223,G223,I223,K223,M223,O223)</f>
        <v>10</v>
      </c>
      <c r="D223" s="262"/>
      <c r="E223" s="257">
        <v>0</v>
      </c>
      <c r="F223" s="263">
        <f t="shared" ref="F223" si="280">E223*100/C223</f>
        <v>0</v>
      </c>
      <c r="G223" s="257">
        <v>0</v>
      </c>
      <c r="H223" s="263">
        <f t="shared" ref="H223" si="281">G223*100/C223</f>
        <v>0</v>
      </c>
      <c r="I223" s="257">
        <v>2</v>
      </c>
      <c r="J223" s="263">
        <f t="shared" ref="J223" si="282">I223*100/C223</f>
        <v>20</v>
      </c>
      <c r="K223" s="257">
        <v>8</v>
      </c>
      <c r="L223" s="263">
        <f t="shared" ref="L223" si="283">K223*100/C223</f>
        <v>80</v>
      </c>
      <c r="M223" s="257">
        <v>0</v>
      </c>
      <c r="N223" s="263">
        <f t="shared" ref="N223" si="284">M223*100/C223</f>
        <v>0</v>
      </c>
      <c r="O223" s="42"/>
    </row>
    <row r="224" spans="1:15" s="56" customFormat="1" ht="18.95" customHeight="1">
      <c r="A224" s="402" t="s">
        <v>46</v>
      </c>
      <c r="B224" s="402"/>
      <c r="C224" s="25">
        <f>SUM(C223:C223)</f>
        <v>10</v>
      </c>
      <c r="D224" s="25">
        <f>SUM(D223:D223)</f>
        <v>0</v>
      </c>
      <c r="E224" s="25">
        <f>SUM(E223:E223)</f>
        <v>0</v>
      </c>
      <c r="F224" s="35">
        <f>E224*100/C224</f>
        <v>0</v>
      </c>
      <c r="G224" s="25">
        <f>SUM(G223:G223)</f>
        <v>0</v>
      </c>
      <c r="H224" s="35">
        <f>G224*100/C224</f>
        <v>0</v>
      </c>
      <c r="I224" s="25">
        <f>SUM(I223:I223)</f>
        <v>2</v>
      </c>
      <c r="J224" s="35">
        <f>I224*100/C224</f>
        <v>20</v>
      </c>
      <c r="K224" s="25">
        <f>SUM(K223:K223)</f>
        <v>8</v>
      </c>
      <c r="L224" s="35">
        <f>K224*100/C224</f>
        <v>80</v>
      </c>
      <c r="M224" s="25">
        <f>SUM(M223:M223)</f>
        <v>0</v>
      </c>
      <c r="N224" s="35">
        <f>M224*100/C224</f>
        <v>0</v>
      </c>
      <c r="O224" s="25">
        <f t="shared" ref="O224" si="285">SUM(O223:O223)</f>
        <v>0</v>
      </c>
    </row>
    <row r="225" spans="1:15" ht="18.95" customHeight="1">
      <c r="A225" s="84"/>
      <c r="B225" s="83" t="s">
        <v>185</v>
      </c>
      <c r="C225" s="82"/>
      <c r="D225" s="85"/>
      <c r="E225" s="87"/>
      <c r="F225" s="88"/>
      <c r="G225" s="88"/>
      <c r="H225" s="88"/>
      <c r="I225" s="88"/>
      <c r="J225" s="88"/>
      <c r="K225" s="88"/>
      <c r="L225" s="88"/>
      <c r="M225" s="88"/>
      <c r="N225" s="88"/>
      <c r="O225" s="86"/>
    </row>
    <row r="226" spans="1:15" s="55" customFormat="1" ht="18.95" customHeight="1">
      <c r="A226" s="405" t="s">
        <v>30</v>
      </c>
      <c r="B226" s="406"/>
      <c r="C226" s="406"/>
      <c r="D226" s="406"/>
      <c r="E226" s="407"/>
      <c r="F226" s="408"/>
      <c r="G226" s="408"/>
      <c r="H226" s="408"/>
      <c r="I226" s="408"/>
      <c r="J226" s="408"/>
      <c r="K226" s="408"/>
      <c r="L226" s="408"/>
      <c r="M226" s="408"/>
      <c r="N226" s="408"/>
      <c r="O226" s="32"/>
    </row>
    <row r="227" spans="1:15" s="13" customFormat="1" ht="18.95" customHeight="1">
      <c r="A227" s="39">
        <v>1</v>
      </c>
      <c r="B227" s="237" t="s">
        <v>473</v>
      </c>
      <c r="C227" s="261">
        <f t="shared" ref="C227" si="286">SUM(E227,G227,I227,K227,M227,O227)</f>
        <v>16</v>
      </c>
      <c r="D227" s="262"/>
      <c r="E227" s="257">
        <v>0</v>
      </c>
      <c r="F227" s="313">
        <f t="shared" ref="F227" si="287">E227*100/C227</f>
        <v>0</v>
      </c>
      <c r="G227" s="257">
        <v>1</v>
      </c>
      <c r="H227" s="313">
        <f t="shared" ref="H227" si="288">G227*100/C227</f>
        <v>6.25</v>
      </c>
      <c r="I227" s="257">
        <v>3</v>
      </c>
      <c r="J227" s="263">
        <f t="shared" ref="J227" si="289">I227*100/C227</f>
        <v>18.75</v>
      </c>
      <c r="K227" s="257">
        <v>12</v>
      </c>
      <c r="L227" s="263">
        <f t="shared" ref="L227" si="290">K227*100/C227</f>
        <v>75</v>
      </c>
      <c r="M227" s="257">
        <v>0</v>
      </c>
      <c r="N227" s="263">
        <f t="shared" ref="N227" si="291">M227*100/C227</f>
        <v>0</v>
      </c>
      <c r="O227" s="65"/>
    </row>
    <row r="228" spans="1:15" s="55" customFormat="1" ht="18.95" customHeight="1">
      <c r="A228" s="409" t="s">
        <v>266</v>
      </c>
      <c r="B228" s="410"/>
      <c r="C228" s="25">
        <f>SUM(C227)</f>
        <v>16</v>
      </c>
      <c r="D228" s="25">
        <f t="shared" ref="D228:O228" si="292">SUM(D227)</f>
        <v>0</v>
      </c>
      <c r="E228" s="25">
        <f t="shared" si="292"/>
        <v>0</v>
      </c>
      <c r="F228" s="35">
        <f>E228*100/C228</f>
        <v>0</v>
      </c>
      <c r="G228" s="25">
        <f t="shared" si="292"/>
        <v>1</v>
      </c>
      <c r="H228" s="35">
        <f>G228*100/C228</f>
        <v>6.25</v>
      </c>
      <c r="I228" s="25">
        <f t="shared" si="292"/>
        <v>3</v>
      </c>
      <c r="J228" s="35">
        <f>I228*100/C228</f>
        <v>18.75</v>
      </c>
      <c r="K228" s="25">
        <f t="shared" si="292"/>
        <v>12</v>
      </c>
      <c r="L228" s="35">
        <f>K228*100/C228</f>
        <v>75</v>
      </c>
      <c r="M228" s="25">
        <f t="shared" si="292"/>
        <v>0</v>
      </c>
      <c r="N228" s="35">
        <f>M228*100/C228</f>
        <v>0</v>
      </c>
      <c r="O228" s="25">
        <f t="shared" si="292"/>
        <v>0</v>
      </c>
    </row>
    <row r="229" spans="1:15" s="52" customFormat="1" ht="17.100000000000001" customHeight="1">
      <c r="A229" s="397" t="s">
        <v>0</v>
      </c>
      <c r="B229" s="397" t="s">
        <v>24</v>
      </c>
      <c r="C229" s="398" t="s">
        <v>6</v>
      </c>
      <c r="D229" s="398"/>
      <c r="E229" s="399" t="s">
        <v>14</v>
      </c>
      <c r="F229" s="400"/>
      <c r="G229" s="400"/>
      <c r="H229" s="400"/>
      <c r="I229" s="400"/>
      <c r="J229" s="400"/>
      <c r="K229" s="400"/>
      <c r="L229" s="400"/>
      <c r="M229" s="400"/>
      <c r="N229" s="400"/>
      <c r="O229" s="381" t="s">
        <v>398</v>
      </c>
    </row>
    <row r="230" spans="1:15" s="52" customFormat="1" ht="17.100000000000001" customHeight="1">
      <c r="A230" s="397"/>
      <c r="B230" s="398"/>
      <c r="C230" s="401" t="s">
        <v>7</v>
      </c>
      <c r="D230" s="398" t="s">
        <v>8</v>
      </c>
      <c r="E230" s="398" t="s">
        <v>9</v>
      </c>
      <c r="F230" s="398"/>
      <c r="G230" s="398" t="s">
        <v>10</v>
      </c>
      <c r="H230" s="398"/>
      <c r="I230" s="398" t="s">
        <v>11</v>
      </c>
      <c r="J230" s="398"/>
      <c r="K230" s="398" t="s">
        <v>3</v>
      </c>
      <c r="L230" s="398"/>
      <c r="M230" s="398" t="s">
        <v>12</v>
      </c>
      <c r="N230" s="398"/>
      <c r="O230" s="382"/>
    </row>
    <row r="231" spans="1:15" ht="17.100000000000001" customHeight="1">
      <c r="A231" s="397"/>
      <c r="B231" s="398"/>
      <c r="C231" s="401"/>
      <c r="D231" s="398"/>
      <c r="E231" s="53" t="s">
        <v>1</v>
      </c>
      <c r="F231" s="53" t="s">
        <v>2</v>
      </c>
      <c r="G231" s="53" t="s">
        <v>1</v>
      </c>
      <c r="H231" s="53" t="s">
        <v>2</v>
      </c>
      <c r="I231" s="53" t="s">
        <v>1</v>
      </c>
      <c r="J231" s="53" t="s">
        <v>2</v>
      </c>
      <c r="K231" s="53" t="s">
        <v>1</v>
      </c>
      <c r="L231" s="53" t="s">
        <v>2</v>
      </c>
      <c r="M231" s="53" t="s">
        <v>1</v>
      </c>
      <c r="N231" s="53" t="s">
        <v>2</v>
      </c>
      <c r="O231" s="383"/>
    </row>
    <row r="232" spans="1:15" s="55" customFormat="1" ht="17.100000000000001" customHeight="1">
      <c r="A232" s="405" t="s">
        <v>265</v>
      </c>
      <c r="B232" s="406"/>
      <c r="C232" s="406"/>
      <c r="D232" s="406"/>
      <c r="E232" s="407"/>
      <c r="F232" s="408"/>
      <c r="G232" s="408"/>
      <c r="H232" s="408"/>
      <c r="I232" s="408"/>
      <c r="J232" s="408"/>
      <c r="K232" s="408"/>
      <c r="L232" s="408"/>
      <c r="M232" s="408"/>
      <c r="N232" s="408"/>
      <c r="O232" s="32"/>
    </row>
    <row r="233" spans="1:15" s="13" customFormat="1" ht="17.100000000000001" customHeight="1">
      <c r="A233" s="39">
        <v>1</v>
      </c>
      <c r="B233" s="312" t="s">
        <v>299</v>
      </c>
      <c r="C233" s="261">
        <f t="shared" ref="C233:C236" si="293">SUM(E233,G233,I233,K233,M233,O233)</f>
        <v>32</v>
      </c>
      <c r="D233" s="262"/>
      <c r="E233" s="257">
        <v>0</v>
      </c>
      <c r="F233" s="313">
        <f t="shared" ref="F233:F236" si="294">E233*100/C233</f>
        <v>0</v>
      </c>
      <c r="G233" s="257">
        <v>2</v>
      </c>
      <c r="H233" s="313">
        <f t="shared" ref="H233:H236" si="295">G233*100/C233</f>
        <v>6.25</v>
      </c>
      <c r="I233" s="257">
        <v>10</v>
      </c>
      <c r="J233" s="263">
        <f t="shared" ref="J233:J236" si="296">I233*100/C233</f>
        <v>31.25</v>
      </c>
      <c r="K233" s="257">
        <v>19</v>
      </c>
      <c r="L233" s="263">
        <f t="shared" ref="L233:L236" si="297">K233*100/C233</f>
        <v>59.375</v>
      </c>
      <c r="M233" s="257">
        <v>1</v>
      </c>
      <c r="N233" s="263">
        <f t="shared" ref="N233:N236" si="298">M233*100/C233</f>
        <v>3.125</v>
      </c>
      <c r="O233" s="42"/>
    </row>
    <row r="234" spans="1:15" s="13" customFormat="1" ht="17.100000000000001" customHeight="1">
      <c r="A234" s="39">
        <v>2</v>
      </c>
      <c r="B234" s="312" t="s">
        <v>300</v>
      </c>
      <c r="C234" s="261">
        <f t="shared" si="293"/>
        <v>18</v>
      </c>
      <c r="D234" s="262"/>
      <c r="E234" s="257">
        <v>0</v>
      </c>
      <c r="F234" s="313">
        <f t="shared" si="294"/>
        <v>0</v>
      </c>
      <c r="G234" s="257">
        <v>1</v>
      </c>
      <c r="H234" s="313">
        <f t="shared" si="295"/>
        <v>5.5555555555555554</v>
      </c>
      <c r="I234" s="257">
        <v>3</v>
      </c>
      <c r="J234" s="263">
        <f t="shared" si="296"/>
        <v>16.666666666666668</v>
      </c>
      <c r="K234" s="257">
        <v>14</v>
      </c>
      <c r="L234" s="263">
        <f t="shared" si="297"/>
        <v>77.777777777777771</v>
      </c>
      <c r="M234" s="257">
        <v>0</v>
      </c>
      <c r="N234" s="263">
        <f t="shared" si="298"/>
        <v>0</v>
      </c>
      <c r="O234" s="42"/>
    </row>
    <row r="235" spans="1:15" s="13" customFormat="1" ht="17.100000000000001" customHeight="1">
      <c r="A235" s="39">
        <v>3</v>
      </c>
      <c r="B235" s="237" t="s">
        <v>439</v>
      </c>
      <c r="C235" s="261">
        <f t="shared" si="293"/>
        <v>59</v>
      </c>
      <c r="D235" s="262"/>
      <c r="E235" s="257">
        <v>0</v>
      </c>
      <c r="F235" s="313">
        <f t="shared" si="294"/>
        <v>0</v>
      </c>
      <c r="G235" s="257">
        <v>1</v>
      </c>
      <c r="H235" s="313">
        <f t="shared" si="295"/>
        <v>1.6949152542372881</v>
      </c>
      <c r="I235" s="257">
        <v>17</v>
      </c>
      <c r="J235" s="263">
        <f t="shared" si="296"/>
        <v>28.8135593220339</v>
      </c>
      <c r="K235" s="257">
        <v>41</v>
      </c>
      <c r="L235" s="263">
        <f t="shared" si="297"/>
        <v>69.491525423728817</v>
      </c>
      <c r="M235" s="257">
        <v>0</v>
      </c>
      <c r="N235" s="263">
        <f t="shared" si="298"/>
        <v>0</v>
      </c>
      <c r="O235" s="42"/>
    </row>
    <row r="236" spans="1:15" s="13" customFormat="1" ht="17.100000000000001" customHeight="1">
      <c r="A236" s="39">
        <v>4</v>
      </c>
      <c r="B236" s="237" t="s">
        <v>616</v>
      </c>
      <c r="C236" s="261">
        <f t="shared" si="293"/>
        <v>36</v>
      </c>
      <c r="D236" s="330"/>
      <c r="E236" s="257">
        <v>0</v>
      </c>
      <c r="F236" s="313">
        <f t="shared" si="294"/>
        <v>0</v>
      </c>
      <c r="G236" s="257">
        <v>0</v>
      </c>
      <c r="H236" s="313">
        <f t="shared" si="295"/>
        <v>0</v>
      </c>
      <c r="I236" s="257">
        <v>4</v>
      </c>
      <c r="J236" s="263">
        <f t="shared" si="296"/>
        <v>11.111111111111111</v>
      </c>
      <c r="K236" s="257">
        <v>32</v>
      </c>
      <c r="L236" s="263">
        <f t="shared" si="297"/>
        <v>88.888888888888886</v>
      </c>
      <c r="M236" s="257">
        <v>0</v>
      </c>
      <c r="N236" s="263">
        <f t="shared" si="298"/>
        <v>0</v>
      </c>
      <c r="O236" s="65"/>
    </row>
    <row r="237" spans="1:15" s="55" customFormat="1" ht="17.100000000000001" customHeight="1">
      <c r="A237" s="409" t="s">
        <v>785</v>
      </c>
      <c r="B237" s="410"/>
      <c r="C237" s="25">
        <f>SUM(C233:C236)</f>
        <v>145</v>
      </c>
      <c r="D237" s="25">
        <f>SUM(D233:D236)</f>
        <v>0</v>
      </c>
      <c r="E237" s="25">
        <f>SUM(E233:E236)</f>
        <v>0</v>
      </c>
      <c r="F237" s="35">
        <f>E237*100/C237</f>
        <v>0</v>
      </c>
      <c r="G237" s="25">
        <f>SUM(G233:G236)</f>
        <v>4</v>
      </c>
      <c r="H237" s="35">
        <f>G237*100/C237</f>
        <v>2.7586206896551726</v>
      </c>
      <c r="I237" s="25">
        <f>SUM(I233:I236)</f>
        <v>34</v>
      </c>
      <c r="J237" s="35">
        <f>I237*100/C237</f>
        <v>23.448275862068964</v>
      </c>
      <c r="K237" s="25">
        <f>SUM(K233:K236)</f>
        <v>106</v>
      </c>
      <c r="L237" s="35">
        <f>K237*100/C237</f>
        <v>73.103448275862064</v>
      </c>
      <c r="M237" s="25">
        <f>SUM(M233:M236)</f>
        <v>1</v>
      </c>
      <c r="N237" s="35">
        <f>M237*100/C237</f>
        <v>0.68965517241379315</v>
      </c>
      <c r="O237" s="25">
        <f>SUM(O233:O236)</f>
        <v>0</v>
      </c>
    </row>
    <row r="238" spans="1:15" s="55" customFormat="1" ht="17.100000000000001" customHeight="1">
      <c r="A238" s="405" t="s">
        <v>188</v>
      </c>
      <c r="B238" s="406"/>
      <c r="C238" s="406"/>
      <c r="D238" s="406"/>
      <c r="E238" s="407"/>
      <c r="F238" s="408"/>
      <c r="G238" s="408"/>
      <c r="H238" s="408"/>
      <c r="I238" s="408"/>
      <c r="J238" s="408"/>
      <c r="K238" s="408"/>
      <c r="L238" s="408"/>
      <c r="M238" s="408"/>
      <c r="N238" s="408"/>
      <c r="O238" s="32"/>
    </row>
    <row r="239" spans="1:15" s="13" customFormat="1" ht="17.100000000000001" customHeight="1">
      <c r="A239" s="39">
        <v>1</v>
      </c>
      <c r="B239" s="312" t="s">
        <v>298</v>
      </c>
      <c r="C239" s="261">
        <f t="shared" ref="C239:C241" si="299">SUM(E239,G239,I239,K239,M239,O239)</f>
        <v>43</v>
      </c>
      <c r="D239" s="262"/>
      <c r="E239" s="257">
        <v>0</v>
      </c>
      <c r="F239" s="313">
        <f t="shared" ref="F239:F241" si="300">E239*100/C239</f>
        <v>0</v>
      </c>
      <c r="G239" s="257">
        <v>6</v>
      </c>
      <c r="H239" s="313">
        <f t="shared" ref="H239:H241" si="301">G239*100/C239</f>
        <v>13.953488372093023</v>
      </c>
      <c r="I239" s="257">
        <v>11</v>
      </c>
      <c r="J239" s="263">
        <f t="shared" ref="J239:J241" si="302">I239*100/C239</f>
        <v>25.581395348837209</v>
      </c>
      <c r="K239" s="257">
        <v>25</v>
      </c>
      <c r="L239" s="263">
        <f t="shared" ref="L239:L241" si="303">K239*100/C239</f>
        <v>58.139534883720927</v>
      </c>
      <c r="M239" s="257">
        <v>1</v>
      </c>
      <c r="N239" s="263">
        <f t="shared" ref="N239:N241" si="304">M239*100/C239</f>
        <v>2.3255813953488373</v>
      </c>
      <c r="O239" s="42"/>
    </row>
    <row r="240" spans="1:15" s="13" customFormat="1" ht="17.100000000000001" customHeight="1">
      <c r="A240" s="39">
        <v>2</v>
      </c>
      <c r="B240" s="237" t="s">
        <v>437</v>
      </c>
      <c r="C240" s="261">
        <f t="shared" si="299"/>
        <v>41</v>
      </c>
      <c r="D240" s="262">
        <v>1</v>
      </c>
      <c r="E240" s="257">
        <v>0</v>
      </c>
      <c r="F240" s="313">
        <f t="shared" si="300"/>
        <v>0</v>
      </c>
      <c r="G240" s="257">
        <v>1</v>
      </c>
      <c r="H240" s="313">
        <f t="shared" si="301"/>
        <v>2.4390243902439024</v>
      </c>
      <c r="I240" s="257">
        <v>8</v>
      </c>
      <c r="J240" s="263">
        <f t="shared" si="302"/>
        <v>19.512195121951219</v>
      </c>
      <c r="K240" s="257">
        <v>31</v>
      </c>
      <c r="L240" s="263">
        <f t="shared" si="303"/>
        <v>75.609756097560975</v>
      </c>
      <c r="M240" s="257">
        <v>1</v>
      </c>
      <c r="N240" s="263">
        <f t="shared" si="304"/>
        <v>2.4390243902439024</v>
      </c>
      <c r="O240" s="42"/>
    </row>
    <row r="241" spans="1:15" s="13" customFormat="1" ht="17.100000000000001" customHeight="1">
      <c r="A241" s="39">
        <v>3</v>
      </c>
      <c r="B241" s="237" t="s">
        <v>438</v>
      </c>
      <c r="C241" s="261">
        <f t="shared" si="299"/>
        <v>25</v>
      </c>
      <c r="D241" s="262"/>
      <c r="E241" s="257">
        <v>0</v>
      </c>
      <c r="F241" s="313">
        <f t="shared" si="300"/>
        <v>0</v>
      </c>
      <c r="G241" s="257">
        <v>2</v>
      </c>
      <c r="H241" s="313">
        <f t="shared" si="301"/>
        <v>8</v>
      </c>
      <c r="I241" s="257">
        <v>5</v>
      </c>
      <c r="J241" s="263">
        <f t="shared" si="302"/>
        <v>20</v>
      </c>
      <c r="K241" s="257">
        <v>18</v>
      </c>
      <c r="L241" s="263">
        <f t="shared" si="303"/>
        <v>72</v>
      </c>
      <c r="M241" s="257">
        <v>0</v>
      </c>
      <c r="N241" s="263">
        <f t="shared" si="304"/>
        <v>0</v>
      </c>
      <c r="O241" s="65"/>
    </row>
    <row r="242" spans="1:15" s="13" customFormat="1" ht="17.100000000000001" customHeight="1">
      <c r="A242" s="39">
        <v>4</v>
      </c>
      <c r="B242" s="237" t="s">
        <v>614</v>
      </c>
      <c r="C242" s="261">
        <f t="shared" ref="C242" si="305">SUM(E242,G242,I242,K242,M242,O242)</f>
        <v>61</v>
      </c>
      <c r="D242" s="330">
        <v>1</v>
      </c>
      <c r="E242" s="257">
        <v>0</v>
      </c>
      <c r="F242" s="313">
        <f t="shared" ref="F242" si="306">E242*100/C242</f>
        <v>0</v>
      </c>
      <c r="G242" s="257">
        <v>0</v>
      </c>
      <c r="H242" s="313">
        <f t="shared" ref="H242" si="307">G242*100/C242</f>
        <v>0</v>
      </c>
      <c r="I242" s="257">
        <v>9</v>
      </c>
      <c r="J242" s="263">
        <f t="shared" ref="J242" si="308">I242*100/C242</f>
        <v>14.754098360655737</v>
      </c>
      <c r="K242" s="257">
        <v>52</v>
      </c>
      <c r="L242" s="263">
        <f t="shared" ref="L242" si="309">K242*100/C242</f>
        <v>85.245901639344268</v>
      </c>
      <c r="M242" s="257">
        <v>0</v>
      </c>
      <c r="N242" s="263">
        <f t="shared" ref="N242" si="310">M242*100/C242</f>
        <v>0</v>
      </c>
      <c r="O242" s="65"/>
    </row>
    <row r="243" spans="1:15" s="55" customFormat="1" ht="17.100000000000001" customHeight="1">
      <c r="A243" s="409" t="s">
        <v>785</v>
      </c>
      <c r="B243" s="410"/>
      <c r="C243" s="25">
        <f>SUM(C239:C242)</f>
        <v>170</v>
      </c>
      <c r="D243" s="25">
        <f>SUM(D239:D242)</f>
        <v>2</v>
      </c>
      <c r="E243" s="25">
        <f>SUM(E239:E242)</f>
        <v>0</v>
      </c>
      <c r="F243" s="35">
        <f t="shared" ref="F243:F247" si="311">E243*100/C243</f>
        <v>0</v>
      </c>
      <c r="G243" s="25">
        <f>SUM(G239:G242)</f>
        <v>9</v>
      </c>
      <c r="H243" s="35">
        <f t="shared" ref="H243:H247" si="312">G243*100/C243</f>
        <v>5.2941176470588234</v>
      </c>
      <c r="I243" s="25">
        <f>SUM(I239:I242)</f>
        <v>33</v>
      </c>
      <c r="J243" s="35">
        <f t="shared" ref="J243:J247" si="313">I243*100/C243</f>
        <v>19.411764705882351</v>
      </c>
      <c r="K243" s="25">
        <f>SUM(K239:K242)</f>
        <v>126</v>
      </c>
      <c r="L243" s="35">
        <f t="shared" ref="L243:L247" si="314">K243*100/C243</f>
        <v>74.117647058823536</v>
      </c>
      <c r="M243" s="25">
        <f>SUM(M239:M242)</f>
        <v>2</v>
      </c>
      <c r="N243" s="35">
        <f t="shared" ref="N243:N247" si="315">M243*100/C243</f>
        <v>1.1764705882352942</v>
      </c>
      <c r="O243" s="25">
        <f>SUM(O239:O242)</f>
        <v>0</v>
      </c>
    </row>
    <row r="244" spans="1:15" s="55" customFormat="1" ht="17.100000000000001" customHeight="1">
      <c r="A244" s="405" t="s">
        <v>747</v>
      </c>
      <c r="B244" s="406"/>
      <c r="C244" s="406"/>
      <c r="D244" s="406"/>
      <c r="E244" s="407"/>
      <c r="F244" s="408"/>
      <c r="G244" s="408"/>
      <c r="H244" s="408"/>
      <c r="I244" s="408"/>
      <c r="J244" s="408"/>
      <c r="K244" s="408"/>
      <c r="L244" s="408"/>
      <c r="M244" s="408"/>
      <c r="N244" s="408"/>
      <c r="O244" s="32"/>
    </row>
    <row r="245" spans="1:15" s="13" customFormat="1" ht="17.100000000000001" customHeight="1">
      <c r="A245" s="39">
        <v>1</v>
      </c>
      <c r="B245" s="237" t="s">
        <v>615</v>
      </c>
      <c r="C245" s="261">
        <f t="shared" ref="C245" si="316">SUM(E245,G245,I245,K245,M245,O245)</f>
        <v>27</v>
      </c>
      <c r="D245" s="330"/>
      <c r="E245" s="257">
        <v>0</v>
      </c>
      <c r="F245" s="313">
        <f t="shared" ref="F245" si="317">E245*100/C245</f>
        <v>0</v>
      </c>
      <c r="G245" s="257">
        <v>1</v>
      </c>
      <c r="H245" s="313">
        <f t="shared" ref="H245" si="318">G245*100/C245</f>
        <v>3.7037037037037037</v>
      </c>
      <c r="I245" s="257">
        <v>6</v>
      </c>
      <c r="J245" s="263">
        <f t="shared" ref="J245" si="319">I245*100/C245</f>
        <v>22.222222222222221</v>
      </c>
      <c r="K245" s="257">
        <v>20</v>
      </c>
      <c r="L245" s="263">
        <f t="shared" ref="L245" si="320">K245*100/C245</f>
        <v>74.074074074074076</v>
      </c>
      <c r="M245" s="257">
        <v>0</v>
      </c>
      <c r="N245" s="263">
        <f t="shared" ref="N245" si="321">M245*100/C245</f>
        <v>0</v>
      </c>
      <c r="O245" s="42"/>
    </row>
    <row r="246" spans="1:15" s="55" customFormat="1" ht="17.100000000000001" customHeight="1">
      <c r="A246" s="409" t="s">
        <v>266</v>
      </c>
      <c r="B246" s="410"/>
      <c r="C246" s="25">
        <f>SUM(C245:C245)</f>
        <v>27</v>
      </c>
      <c r="D246" s="25">
        <f>SUM(D245:D245)</f>
        <v>0</v>
      </c>
      <c r="E246" s="25">
        <f>SUM(E245:E245)</f>
        <v>0</v>
      </c>
      <c r="F246" s="35">
        <f>E246*100/C246</f>
        <v>0</v>
      </c>
      <c r="G246" s="25">
        <f>SUM(G245:G245)</f>
        <v>1</v>
      </c>
      <c r="H246" s="35">
        <f>G246*100/C246</f>
        <v>3.7037037037037037</v>
      </c>
      <c r="I246" s="25">
        <f>SUM(I245:I245)</f>
        <v>6</v>
      </c>
      <c r="J246" s="35">
        <f>I246*100/C246</f>
        <v>22.222222222222221</v>
      </c>
      <c r="K246" s="25">
        <f>SUM(K245:K245)</f>
        <v>20</v>
      </c>
      <c r="L246" s="35">
        <f>K246*100/C246</f>
        <v>74.074074074074076</v>
      </c>
      <c r="M246" s="25">
        <f>SUM(M245:M245)</f>
        <v>0</v>
      </c>
      <c r="N246" s="35">
        <f>M246*100/C246</f>
        <v>0</v>
      </c>
      <c r="O246" s="25">
        <f>SUM(O245:O245)</f>
        <v>0</v>
      </c>
    </row>
    <row r="247" spans="1:15" s="56" customFormat="1" ht="32.1" customHeight="1">
      <c r="A247" s="145">
        <f>SUM(A184,A188,A212,A220,A223,A227,A236,A242,A245)</f>
        <v>40</v>
      </c>
      <c r="B247" s="145" t="s">
        <v>786</v>
      </c>
      <c r="C247" s="26">
        <f>SUM(C185,C189,C213,C221,C224,C228,C237,C243,C246)</f>
        <v>1183</v>
      </c>
      <c r="D247" s="26">
        <f t="shared" ref="D247:O247" si="322">SUM(D185,D189,D213,D221,D224,D228,D237,D243,D246)</f>
        <v>3</v>
      </c>
      <c r="E247" s="26">
        <f t="shared" si="322"/>
        <v>53</v>
      </c>
      <c r="F247" s="57">
        <f t="shared" si="311"/>
        <v>4.4801352493660183</v>
      </c>
      <c r="G247" s="26">
        <f t="shared" si="322"/>
        <v>126</v>
      </c>
      <c r="H247" s="33">
        <f t="shared" si="312"/>
        <v>10.650887573964496</v>
      </c>
      <c r="I247" s="26">
        <f t="shared" si="322"/>
        <v>192</v>
      </c>
      <c r="J247" s="33">
        <f t="shared" si="313"/>
        <v>16.229923922231613</v>
      </c>
      <c r="K247" s="26">
        <f t="shared" si="322"/>
        <v>802</v>
      </c>
      <c r="L247" s="33">
        <f t="shared" si="314"/>
        <v>67.793744716821635</v>
      </c>
      <c r="M247" s="26">
        <f t="shared" si="322"/>
        <v>10</v>
      </c>
      <c r="N247" s="33">
        <f t="shared" si="315"/>
        <v>0.84530853761622993</v>
      </c>
      <c r="O247" s="26">
        <f t="shared" si="322"/>
        <v>0</v>
      </c>
    </row>
    <row r="248" spans="1:15" ht="9.9499999999999993" customHeight="1">
      <c r="B248" s="72"/>
      <c r="O248" s="76"/>
    </row>
    <row r="249" spans="1:15" s="9" customFormat="1" ht="18" customHeight="1">
      <c r="A249" s="2"/>
      <c r="B249" s="28"/>
      <c r="C249" s="2"/>
      <c r="D249" s="2"/>
      <c r="E249" s="2"/>
      <c r="F249" s="2"/>
      <c r="G249" s="2"/>
      <c r="H249" s="2"/>
      <c r="I249" s="2"/>
      <c r="J249" s="371" t="s">
        <v>743</v>
      </c>
      <c r="K249" s="371"/>
      <c r="L249" s="371"/>
      <c r="M249" s="371"/>
      <c r="N249" s="371"/>
      <c r="O249" s="371"/>
    </row>
    <row r="250" spans="1:15" s="9" customFormat="1" ht="18" customHeight="1">
      <c r="A250" s="2"/>
      <c r="B250" s="7"/>
      <c r="C250" s="7"/>
      <c r="D250" s="7"/>
      <c r="E250" s="7"/>
      <c r="F250" s="7"/>
      <c r="G250" s="7"/>
      <c r="H250" s="2"/>
      <c r="I250" s="2"/>
      <c r="J250" s="367" t="s">
        <v>17</v>
      </c>
      <c r="K250" s="367"/>
      <c r="L250" s="367"/>
      <c r="M250" s="367"/>
      <c r="N250" s="367"/>
      <c r="O250" s="367"/>
    </row>
    <row r="251" spans="1:15" s="9" customFormat="1" ht="18" customHeight="1">
      <c r="A251" s="367" t="s">
        <v>396</v>
      </c>
      <c r="B251" s="367"/>
      <c r="C251" s="367"/>
      <c r="D251" s="367"/>
      <c r="E251" s="367"/>
      <c r="F251" s="367"/>
      <c r="G251" s="367"/>
      <c r="H251" s="2"/>
      <c r="I251" s="2"/>
      <c r="J251" s="367" t="s">
        <v>15</v>
      </c>
      <c r="K251" s="367"/>
      <c r="L251" s="367"/>
      <c r="M251" s="367"/>
      <c r="N251" s="367"/>
      <c r="O251" s="367"/>
    </row>
    <row r="252" spans="1:15" s="9" customFormat="1" ht="15.6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1:15" s="9" customFormat="1" ht="15.6" customHeight="1">
      <c r="A253" s="357" t="s">
        <v>287</v>
      </c>
      <c r="B253" s="357"/>
      <c r="C253" s="357"/>
      <c r="D253" s="357"/>
      <c r="E253" s="357"/>
      <c r="F253" s="357"/>
      <c r="G253" s="357"/>
      <c r="H253" s="2"/>
      <c r="I253" s="2"/>
      <c r="J253" s="357" t="s">
        <v>287</v>
      </c>
      <c r="K253" s="357"/>
      <c r="L253" s="357"/>
      <c r="M253" s="357"/>
      <c r="N253" s="357"/>
      <c r="O253" s="357"/>
    </row>
    <row r="254" spans="1:15" s="9" customFormat="1" ht="15.6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spans="1:15" s="9" customFormat="1" ht="15.6" customHeight="1">
      <c r="A255" s="2"/>
      <c r="B255" s="28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spans="1:15" s="9" customFormat="1" ht="18" customHeight="1">
      <c r="A256" s="368" t="s">
        <v>277</v>
      </c>
      <c r="B256" s="368"/>
      <c r="C256" s="368"/>
      <c r="D256" s="368"/>
      <c r="E256" s="368"/>
      <c r="F256" s="368"/>
      <c r="G256" s="368"/>
      <c r="H256" s="2"/>
      <c r="I256" s="2"/>
      <c r="J256" s="368" t="s">
        <v>41</v>
      </c>
      <c r="K256" s="368"/>
      <c r="L256" s="368"/>
      <c r="M256" s="368"/>
      <c r="N256" s="368"/>
      <c r="O256" s="368"/>
    </row>
    <row r="257" spans="1:15" s="9" customFormat="1" ht="15" customHeight="1">
      <c r="A257" s="138" t="s">
        <v>285</v>
      </c>
      <c r="B257" s="138"/>
      <c r="C257" s="133">
        <f>SUM(E247,G247,I247)</f>
        <v>371</v>
      </c>
      <c r="D257" s="135">
        <f>C257*100/C247</f>
        <v>31.360946745562131</v>
      </c>
      <c r="E257" s="138"/>
      <c r="F257" s="138" t="s">
        <v>283</v>
      </c>
      <c r="G257" s="138"/>
      <c r="H257" s="133">
        <f>SUM(E247,G247,I247,K247)</f>
        <v>1173</v>
      </c>
      <c r="I257" s="135">
        <f>H257*100/C247</f>
        <v>99.154691462383767</v>
      </c>
      <c r="J257" s="73"/>
      <c r="K257" s="73"/>
      <c r="L257" s="73"/>
      <c r="M257" s="73"/>
      <c r="N257" s="73"/>
      <c r="O257" s="73"/>
    </row>
    <row r="258" spans="1:15" s="9" customFormat="1" ht="15" customHeight="1">
      <c r="A258" s="138" t="s">
        <v>286</v>
      </c>
      <c r="B258" s="138"/>
      <c r="C258" s="133">
        <f>K247</f>
        <v>802</v>
      </c>
      <c r="D258" s="135">
        <f>C258*100/C247</f>
        <v>67.793744716821635</v>
      </c>
      <c r="E258" s="138"/>
      <c r="F258" s="138" t="s">
        <v>284</v>
      </c>
      <c r="G258" s="138"/>
      <c r="H258" s="133">
        <f>M247</f>
        <v>10</v>
      </c>
      <c r="I258" s="135">
        <f>H258*100/C247</f>
        <v>0.84530853761622993</v>
      </c>
      <c r="J258" s="103"/>
      <c r="K258" s="103"/>
      <c r="L258" s="103"/>
      <c r="M258" s="103"/>
      <c r="N258" s="103"/>
      <c r="O258" s="103"/>
    </row>
    <row r="259" spans="1:15" s="9" customFormat="1" ht="15" customHeight="1">
      <c r="A259" s="138" t="s">
        <v>284</v>
      </c>
      <c r="B259" s="138"/>
      <c r="C259" s="133">
        <f>M247</f>
        <v>10</v>
      </c>
      <c r="D259" s="135">
        <f>C259*100/C247</f>
        <v>0.84530853761622993</v>
      </c>
      <c r="E259" s="138"/>
      <c r="F259" s="218" t="s">
        <v>397</v>
      </c>
      <c r="G259" s="218"/>
      <c r="H259" s="219">
        <f>O247</f>
        <v>0</v>
      </c>
      <c r="I259" s="220">
        <f>H259*100/C247</f>
        <v>0</v>
      </c>
      <c r="J259" s="112"/>
      <c r="K259" s="112"/>
      <c r="L259" s="112"/>
      <c r="M259" s="112"/>
      <c r="N259" s="112"/>
      <c r="O259" s="112"/>
    </row>
    <row r="260" spans="1:15" s="9" customFormat="1" ht="15" customHeight="1">
      <c r="A260" s="218" t="s">
        <v>397</v>
      </c>
      <c r="B260" s="218"/>
      <c r="C260" s="219">
        <f>O247</f>
        <v>0</v>
      </c>
      <c r="D260" s="220">
        <f>C260*100/C247</f>
        <v>0</v>
      </c>
      <c r="E260" s="138"/>
      <c r="F260" s="138"/>
      <c r="G260" s="138"/>
      <c r="H260" s="138"/>
      <c r="I260" s="138"/>
      <c r="J260" s="198"/>
      <c r="K260" s="198"/>
      <c r="L260" s="198"/>
      <c r="M260" s="198"/>
      <c r="N260" s="198"/>
      <c r="O260" s="198"/>
    </row>
    <row r="261" spans="1:15" ht="15.95" customHeight="1">
      <c r="A261" s="385" t="s">
        <v>22</v>
      </c>
      <c r="B261" s="385"/>
      <c r="C261" s="385"/>
      <c r="D261" s="385"/>
      <c r="E261" s="44"/>
      <c r="I261" s="404" t="s">
        <v>4</v>
      </c>
      <c r="J261" s="404"/>
      <c r="K261" s="404"/>
      <c r="L261" s="404"/>
      <c r="M261" s="404"/>
      <c r="N261" s="404"/>
      <c r="O261" s="404"/>
    </row>
    <row r="262" spans="1:15" ht="15.95" customHeight="1">
      <c r="A262" s="367" t="s">
        <v>48</v>
      </c>
      <c r="B262" s="367"/>
      <c r="C262" s="367"/>
      <c r="D262" s="367"/>
      <c r="E262" s="44"/>
      <c r="I262" s="411" t="s">
        <v>5</v>
      </c>
      <c r="J262" s="411"/>
      <c r="K262" s="411"/>
      <c r="L262" s="411"/>
      <c r="M262" s="411"/>
      <c r="N262" s="411"/>
      <c r="O262" s="411"/>
    </row>
    <row r="263" spans="1:15" ht="15.95" customHeight="1">
      <c r="A263" s="367" t="s">
        <v>49</v>
      </c>
      <c r="B263" s="367"/>
      <c r="C263" s="367"/>
      <c r="D263" s="367"/>
      <c r="E263" s="45"/>
      <c r="I263" s="403"/>
      <c r="J263" s="403"/>
      <c r="K263" s="403"/>
      <c r="L263" s="403"/>
      <c r="M263" s="403"/>
      <c r="N263" s="403"/>
      <c r="O263" s="403"/>
    </row>
    <row r="264" spans="1:15" s="48" customFormat="1" ht="12" customHeight="1">
      <c r="A264" s="374"/>
      <c r="B264" s="374"/>
      <c r="C264" s="374"/>
      <c r="D264" s="374"/>
      <c r="E264" s="47"/>
      <c r="F264" s="46"/>
      <c r="G264" s="46"/>
      <c r="H264" s="46"/>
    </row>
    <row r="265" spans="1:15" s="50" customFormat="1" ht="21.95" customHeight="1">
      <c r="A265" s="412" t="s">
        <v>773</v>
      </c>
      <c r="B265" s="412"/>
      <c r="C265" s="412"/>
      <c r="D265" s="412"/>
      <c r="E265" s="412"/>
      <c r="F265" s="412"/>
      <c r="G265" s="412"/>
      <c r="H265" s="412"/>
      <c r="I265" s="412"/>
      <c r="J265" s="412"/>
      <c r="K265" s="412"/>
      <c r="L265" s="412"/>
      <c r="M265" s="412"/>
      <c r="N265" s="412"/>
      <c r="O265" s="412"/>
    </row>
    <row r="266" spans="1:15" s="50" customFormat="1" ht="18" customHeight="1">
      <c r="A266" s="412" t="s">
        <v>281</v>
      </c>
      <c r="B266" s="412"/>
      <c r="C266" s="412"/>
      <c r="D266" s="412"/>
      <c r="E266" s="412"/>
      <c r="F266" s="412"/>
      <c r="G266" s="412"/>
      <c r="H266" s="412"/>
      <c r="I266" s="412"/>
      <c r="J266" s="412"/>
      <c r="K266" s="412"/>
      <c r="L266" s="412"/>
      <c r="M266" s="412"/>
      <c r="N266" s="412"/>
      <c r="O266" s="412"/>
    </row>
    <row r="267" spans="1:15" s="50" customFormat="1" ht="9.9499999999999993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</row>
    <row r="268" spans="1:15" s="52" customFormat="1" ht="15.95" customHeight="1">
      <c r="A268" s="397" t="s">
        <v>0</v>
      </c>
      <c r="B268" s="397" t="s">
        <v>24</v>
      </c>
      <c r="C268" s="398" t="s">
        <v>6</v>
      </c>
      <c r="D268" s="398"/>
      <c r="E268" s="399" t="s">
        <v>14</v>
      </c>
      <c r="F268" s="400"/>
      <c r="G268" s="400"/>
      <c r="H268" s="400"/>
      <c r="I268" s="400"/>
      <c r="J268" s="400"/>
      <c r="K268" s="400"/>
      <c r="L268" s="400"/>
      <c r="M268" s="400"/>
      <c r="N268" s="400"/>
      <c r="O268" s="381" t="s">
        <v>398</v>
      </c>
    </row>
    <row r="269" spans="1:15" s="52" customFormat="1" ht="15.95" customHeight="1">
      <c r="A269" s="397"/>
      <c r="B269" s="398"/>
      <c r="C269" s="401" t="s">
        <v>7</v>
      </c>
      <c r="D269" s="398" t="s">
        <v>8</v>
      </c>
      <c r="E269" s="398" t="s">
        <v>9</v>
      </c>
      <c r="F269" s="398"/>
      <c r="G269" s="398" t="s">
        <v>10</v>
      </c>
      <c r="H269" s="398"/>
      <c r="I269" s="398" t="s">
        <v>11</v>
      </c>
      <c r="J269" s="398"/>
      <c r="K269" s="398" t="s">
        <v>3</v>
      </c>
      <c r="L269" s="398"/>
      <c r="M269" s="398" t="s">
        <v>12</v>
      </c>
      <c r="N269" s="398"/>
      <c r="O269" s="382"/>
    </row>
    <row r="270" spans="1:15" ht="15.95" customHeight="1">
      <c r="A270" s="397"/>
      <c r="B270" s="398"/>
      <c r="C270" s="401"/>
      <c r="D270" s="398"/>
      <c r="E270" s="53" t="s">
        <v>1</v>
      </c>
      <c r="F270" s="53" t="s">
        <v>2</v>
      </c>
      <c r="G270" s="53" t="s">
        <v>1</v>
      </c>
      <c r="H270" s="53" t="s">
        <v>2</v>
      </c>
      <c r="I270" s="53" t="s">
        <v>1</v>
      </c>
      <c r="J270" s="53" t="s">
        <v>2</v>
      </c>
      <c r="K270" s="53" t="s">
        <v>1</v>
      </c>
      <c r="L270" s="53" t="s">
        <v>2</v>
      </c>
      <c r="M270" s="53" t="s">
        <v>1</v>
      </c>
      <c r="N270" s="53" t="s">
        <v>2</v>
      </c>
      <c r="O270" s="383"/>
    </row>
    <row r="271" spans="1:15" ht="15" customHeight="1">
      <c r="A271" s="84"/>
      <c r="B271" s="83" t="s">
        <v>180</v>
      </c>
      <c r="C271" s="82"/>
      <c r="D271" s="85"/>
      <c r="E271" s="87"/>
      <c r="F271" s="88"/>
      <c r="G271" s="88"/>
      <c r="H271" s="88"/>
      <c r="I271" s="88"/>
      <c r="J271" s="88"/>
      <c r="K271" s="88"/>
      <c r="L271" s="88"/>
      <c r="M271" s="88"/>
      <c r="N271" s="88"/>
      <c r="O271" s="86"/>
    </row>
    <row r="272" spans="1:15" s="55" customFormat="1" ht="15" customHeight="1">
      <c r="A272" s="405" t="s">
        <v>28</v>
      </c>
      <c r="B272" s="406"/>
      <c r="C272" s="406"/>
      <c r="D272" s="406"/>
      <c r="E272" s="415"/>
      <c r="F272" s="416"/>
      <c r="G272" s="416"/>
      <c r="H272" s="416"/>
      <c r="I272" s="416"/>
      <c r="J272" s="416"/>
      <c r="K272" s="416"/>
      <c r="L272" s="416"/>
      <c r="M272" s="416"/>
      <c r="N272" s="416"/>
      <c r="O272" s="54"/>
    </row>
    <row r="273" spans="1:15" s="13" customFormat="1" ht="15" customHeight="1">
      <c r="A273" s="39">
        <v>1</v>
      </c>
      <c r="B273" s="268" t="s">
        <v>350</v>
      </c>
      <c r="C273" s="261">
        <f t="shared" ref="C273:C281" si="323">SUM(E273,G273,I273,K273,M273,O273)</f>
        <v>48</v>
      </c>
      <c r="D273" s="262">
        <v>1</v>
      </c>
      <c r="E273" s="257">
        <v>29</v>
      </c>
      <c r="F273" s="263">
        <f t="shared" ref="F273:F281" si="324">E273*100/C273</f>
        <v>60.416666666666664</v>
      </c>
      <c r="G273" s="257">
        <v>18</v>
      </c>
      <c r="H273" s="263">
        <f t="shared" ref="H273:H281" si="325">G273*100/C273</f>
        <v>37.5</v>
      </c>
      <c r="I273" s="257">
        <v>1</v>
      </c>
      <c r="J273" s="263">
        <f t="shared" ref="J273:J281" si="326">I273*100/C273</f>
        <v>2.0833333333333335</v>
      </c>
      <c r="K273" s="257">
        <v>0</v>
      </c>
      <c r="L273" s="263">
        <f t="shared" ref="L273:L281" si="327">K273*100/C273</f>
        <v>0</v>
      </c>
      <c r="M273" s="257">
        <v>0</v>
      </c>
      <c r="N273" s="263">
        <f t="shared" ref="N273:N281" si="328">M273*100/C273</f>
        <v>0</v>
      </c>
      <c r="O273" s="42"/>
    </row>
    <row r="274" spans="1:15" s="13" customFormat="1" ht="15" customHeight="1">
      <c r="A274" s="39">
        <v>2</v>
      </c>
      <c r="B274" s="268" t="s">
        <v>351</v>
      </c>
      <c r="C274" s="261">
        <f t="shared" si="323"/>
        <v>51</v>
      </c>
      <c r="D274" s="262"/>
      <c r="E274" s="257">
        <v>23</v>
      </c>
      <c r="F274" s="263">
        <f t="shared" si="324"/>
        <v>45.098039215686278</v>
      </c>
      <c r="G274" s="257">
        <v>27</v>
      </c>
      <c r="H274" s="263">
        <f t="shared" si="325"/>
        <v>52.941176470588232</v>
      </c>
      <c r="I274" s="257">
        <v>1</v>
      </c>
      <c r="J274" s="263">
        <f t="shared" si="326"/>
        <v>1.9607843137254901</v>
      </c>
      <c r="K274" s="257">
        <v>0</v>
      </c>
      <c r="L274" s="263">
        <f t="shared" si="327"/>
        <v>0</v>
      </c>
      <c r="M274" s="257">
        <v>0</v>
      </c>
      <c r="N274" s="263">
        <f t="shared" si="328"/>
        <v>0</v>
      </c>
      <c r="O274" s="42"/>
    </row>
    <row r="275" spans="1:15" s="13" customFormat="1" ht="15" customHeight="1">
      <c r="A275" s="39">
        <v>3</v>
      </c>
      <c r="B275" s="268" t="s">
        <v>352</v>
      </c>
      <c r="C275" s="261">
        <f t="shared" si="323"/>
        <v>52</v>
      </c>
      <c r="D275" s="262"/>
      <c r="E275" s="257">
        <v>10</v>
      </c>
      <c r="F275" s="263">
        <f t="shared" si="324"/>
        <v>19.23076923076923</v>
      </c>
      <c r="G275" s="257">
        <v>40</v>
      </c>
      <c r="H275" s="263">
        <f t="shared" si="325"/>
        <v>76.92307692307692</v>
      </c>
      <c r="I275" s="257">
        <v>2</v>
      </c>
      <c r="J275" s="263">
        <f t="shared" si="326"/>
        <v>3.8461538461538463</v>
      </c>
      <c r="K275" s="257">
        <v>0</v>
      </c>
      <c r="L275" s="263">
        <f t="shared" si="327"/>
        <v>0</v>
      </c>
      <c r="M275" s="257">
        <v>0</v>
      </c>
      <c r="N275" s="263">
        <f t="shared" si="328"/>
        <v>0</v>
      </c>
      <c r="O275" s="42"/>
    </row>
    <row r="276" spans="1:15" s="13" customFormat="1" ht="15" customHeight="1">
      <c r="A276" s="39">
        <v>4</v>
      </c>
      <c r="B276" s="268" t="s">
        <v>353</v>
      </c>
      <c r="C276" s="261">
        <f t="shared" si="323"/>
        <v>53</v>
      </c>
      <c r="D276" s="262"/>
      <c r="E276" s="257">
        <v>32</v>
      </c>
      <c r="F276" s="263">
        <f t="shared" si="324"/>
        <v>60.377358490566039</v>
      </c>
      <c r="G276" s="257">
        <v>17</v>
      </c>
      <c r="H276" s="263">
        <f t="shared" si="325"/>
        <v>32.075471698113205</v>
      </c>
      <c r="I276" s="257">
        <v>2</v>
      </c>
      <c r="J276" s="263">
        <f t="shared" si="326"/>
        <v>3.7735849056603774</v>
      </c>
      <c r="K276" s="257">
        <v>0</v>
      </c>
      <c r="L276" s="263">
        <f t="shared" si="327"/>
        <v>0</v>
      </c>
      <c r="M276" s="257">
        <v>2</v>
      </c>
      <c r="N276" s="263">
        <f t="shared" si="328"/>
        <v>3.7735849056603774</v>
      </c>
      <c r="O276" s="42"/>
    </row>
    <row r="277" spans="1:15" s="13" customFormat="1" ht="15" customHeight="1">
      <c r="A277" s="39">
        <v>5</v>
      </c>
      <c r="B277" s="268" t="s">
        <v>354</v>
      </c>
      <c r="C277" s="261">
        <f t="shared" si="323"/>
        <v>54</v>
      </c>
      <c r="D277" s="262"/>
      <c r="E277" s="257">
        <v>27</v>
      </c>
      <c r="F277" s="263">
        <f t="shared" si="324"/>
        <v>50</v>
      </c>
      <c r="G277" s="257">
        <v>24</v>
      </c>
      <c r="H277" s="263">
        <f t="shared" si="325"/>
        <v>44.444444444444443</v>
      </c>
      <c r="I277" s="257">
        <v>3</v>
      </c>
      <c r="J277" s="263">
        <f t="shared" si="326"/>
        <v>5.5555555555555554</v>
      </c>
      <c r="K277" s="257">
        <v>0</v>
      </c>
      <c r="L277" s="263">
        <f t="shared" si="327"/>
        <v>0</v>
      </c>
      <c r="M277" s="257">
        <v>0</v>
      </c>
      <c r="N277" s="263">
        <f t="shared" si="328"/>
        <v>0</v>
      </c>
      <c r="O277" s="42"/>
    </row>
    <row r="278" spans="1:15" s="13" customFormat="1" ht="15" customHeight="1">
      <c r="A278" s="39">
        <v>6</v>
      </c>
      <c r="B278" s="268" t="s">
        <v>355</v>
      </c>
      <c r="C278" s="261">
        <f t="shared" si="323"/>
        <v>50</v>
      </c>
      <c r="D278" s="262"/>
      <c r="E278" s="257">
        <v>18</v>
      </c>
      <c r="F278" s="263">
        <f t="shared" si="324"/>
        <v>36</v>
      </c>
      <c r="G278" s="257">
        <v>31</v>
      </c>
      <c r="H278" s="263">
        <f t="shared" si="325"/>
        <v>62</v>
      </c>
      <c r="I278" s="257">
        <v>0</v>
      </c>
      <c r="J278" s="263">
        <f t="shared" si="326"/>
        <v>0</v>
      </c>
      <c r="K278" s="257">
        <v>1</v>
      </c>
      <c r="L278" s="263">
        <f t="shared" si="327"/>
        <v>2</v>
      </c>
      <c r="M278" s="257">
        <v>0</v>
      </c>
      <c r="N278" s="263">
        <f t="shared" si="328"/>
        <v>0</v>
      </c>
      <c r="O278" s="42"/>
    </row>
    <row r="279" spans="1:15" s="13" customFormat="1" ht="15" customHeight="1">
      <c r="A279" s="39">
        <v>7</v>
      </c>
      <c r="B279" s="268" t="s">
        <v>356</v>
      </c>
      <c r="C279" s="261">
        <f t="shared" si="323"/>
        <v>51</v>
      </c>
      <c r="D279" s="262"/>
      <c r="E279" s="257">
        <v>18</v>
      </c>
      <c r="F279" s="263">
        <f t="shared" si="324"/>
        <v>35.294117647058826</v>
      </c>
      <c r="G279" s="257">
        <v>32</v>
      </c>
      <c r="H279" s="263">
        <f t="shared" si="325"/>
        <v>62.745098039215684</v>
      </c>
      <c r="I279" s="257">
        <v>0</v>
      </c>
      <c r="J279" s="263">
        <f t="shared" si="326"/>
        <v>0</v>
      </c>
      <c r="K279" s="257">
        <v>0</v>
      </c>
      <c r="L279" s="263">
        <f t="shared" si="327"/>
        <v>0</v>
      </c>
      <c r="M279" s="257">
        <v>1</v>
      </c>
      <c r="N279" s="263">
        <f t="shared" si="328"/>
        <v>1.9607843137254901</v>
      </c>
      <c r="O279" s="42"/>
    </row>
    <row r="280" spans="1:15" s="13" customFormat="1" ht="15" customHeight="1">
      <c r="A280" s="39">
        <v>8</v>
      </c>
      <c r="B280" s="268" t="s">
        <v>357</v>
      </c>
      <c r="C280" s="261">
        <f t="shared" si="323"/>
        <v>51</v>
      </c>
      <c r="D280" s="262"/>
      <c r="E280" s="257">
        <v>12</v>
      </c>
      <c r="F280" s="263">
        <f t="shared" si="324"/>
        <v>23.529411764705884</v>
      </c>
      <c r="G280" s="257">
        <v>37</v>
      </c>
      <c r="H280" s="263">
        <f t="shared" si="325"/>
        <v>72.549019607843135</v>
      </c>
      <c r="I280" s="257">
        <v>2</v>
      </c>
      <c r="J280" s="263">
        <f t="shared" si="326"/>
        <v>3.9215686274509802</v>
      </c>
      <c r="K280" s="257">
        <v>0</v>
      </c>
      <c r="L280" s="263">
        <f t="shared" si="327"/>
        <v>0</v>
      </c>
      <c r="M280" s="257">
        <v>0</v>
      </c>
      <c r="N280" s="263">
        <f t="shared" si="328"/>
        <v>0</v>
      </c>
      <c r="O280" s="42"/>
    </row>
    <row r="281" spans="1:15" s="13" customFormat="1" ht="15" customHeight="1">
      <c r="A281" s="39">
        <v>9</v>
      </c>
      <c r="B281" s="268" t="s">
        <v>358</v>
      </c>
      <c r="C281" s="261">
        <f t="shared" si="323"/>
        <v>48</v>
      </c>
      <c r="D281" s="262">
        <v>1</v>
      </c>
      <c r="E281" s="257">
        <v>5</v>
      </c>
      <c r="F281" s="263">
        <f t="shared" si="324"/>
        <v>10.416666666666666</v>
      </c>
      <c r="G281" s="257">
        <v>43</v>
      </c>
      <c r="H281" s="263">
        <f t="shared" si="325"/>
        <v>89.583333333333329</v>
      </c>
      <c r="I281" s="257">
        <v>0</v>
      </c>
      <c r="J281" s="263">
        <f t="shared" si="326"/>
        <v>0</v>
      </c>
      <c r="K281" s="257">
        <v>0</v>
      </c>
      <c r="L281" s="263">
        <f t="shared" si="327"/>
        <v>0</v>
      </c>
      <c r="M281" s="257">
        <v>0</v>
      </c>
      <c r="N281" s="263">
        <f t="shared" si="328"/>
        <v>0</v>
      </c>
      <c r="O281" s="42"/>
    </row>
    <row r="282" spans="1:15" s="13" customFormat="1" ht="15" customHeight="1">
      <c r="A282" s="39">
        <v>10</v>
      </c>
      <c r="B282" s="268" t="s">
        <v>379</v>
      </c>
      <c r="C282" s="261">
        <f>SUM(E282,G282,I282,K282,M282,O282)</f>
        <v>23</v>
      </c>
      <c r="D282" s="262"/>
      <c r="E282" s="257">
        <v>5</v>
      </c>
      <c r="F282" s="263">
        <f>E282*100/C282</f>
        <v>21.739130434782609</v>
      </c>
      <c r="G282" s="257">
        <v>7</v>
      </c>
      <c r="H282" s="263">
        <f>G282*100/C282</f>
        <v>30.434782608695652</v>
      </c>
      <c r="I282" s="257">
        <v>11</v>
      </c>
      <c r="J282" s="263">
        <f>I282*100/C282</f>
        <v>47.826086956521742</v>
      </c>
      <c r="K282" s="257">
        <v>0</v>
      </c>
      <c r="L282" s="263">
        <f>K282*100/C282</f>
        <v>0</v>
      </c>
      <c r="M282" s="257">
        <v>0</v>
      </c>
      <c r="N282" s="263">
        <f>M282*100/C282</f>
        <v>0</v>
      </c>
      <c r="O282" s="42"/>
    </row>
    <row r="283" spans="1:15" s="13" customFormat="1" ht="15" customHeight="1">
      <c r="A283" s="39">
        <v>11</v>
      </c>
      <c r="B283" s="268" t="s">
        <v>380</v>
      </c>
      <c r="C283" s="261">
        <f>SUM(E283,G283,I283,K283,M283,O283)</f>
        <v>22</v>
      </c>
      <c r="D283" s="262"/>
      <c r="E283" s="257">
        <v>2</v>
      </c>
      <c r="F283" s="263">
        <f>E283*100/C283</f>
        <v>9.0909090909090917</v>
      </c>
      <c r="G283" s="257">
        <v>8</v>
      </c>
      <c r="H283" s="263">
        <f>G283*100/C283</f>
        <v>36.363636363636367</v>
      </c>
      <c r="I283" s="257">
        <v>10</v>
      </c>
      <c r="J283" s="263">
        <f>I283*100/C283</f>
        <v>45.454545454545453</v>
      </c>
      <c r="K283" s="257">
        <v>2</v>
      </c>
      <c r="L283" s="263">
        <f>K283*100/C283</f>
        <v>9.0909090909090917</v>
      </c>
      <c r="M283" s="257">
        <v>0</v>
      </c>
      <c r="N283" s="263">
        <f>M283*100/C283</f>
        <v>0</v>
      </c>
      <c r="O283" s="42"/>
    </row>
    <row r="284" spans="1:15" s="13" customFormat="1" ht="15" customHeight="1">
      <c r="A284" s="39">
        <v>12</v>
      </c>
      <c r="B284" s="268" t="s">
        <v>381</v>
      </c>
      <c r="C284" s="251">
        <f>SUM(E284,G284,I284,K284,M284,O284)</f>
        <v>0</v>
      </c>
      <c r="D284" s="259"/>
      <c r="E284" s="252"/>
      <c r="F284" s="253" t="e">
        <f>E284*100/C284</f>
        <v>#DIV/0!</v>
      </c>
      <c r="G284" s="252"/>
      <c r="H284" s="253" t="e">
        <f>G284*100/C284</f>
        <v>#DIV/0!</v>
      </c>
      <c r="I284" s="252"/>
      <c r="J284" s="253" t="e">
        <f>I284*100/C284</f>
        <v>#DIV/0!</v>
      </c>
      <c r="K284" s="252"/>
      <c r="L284" s="253" t="e">
        <f>K284*100/C284</f>
        <v>#DIV/0!</v>
      </c>
      <c r="M284" s="252"/>
      <c r="N284" s="253" t="e">
        <f>M284*100/C284</f>
        <v>#DIV/0!</v>
      </c>
      <c r="O284" s="42"/>
    </row>
    <row r="285" spans="1:15" s="13" customFormat="1" ht="15" customHeight="1">
      <c r="A285" s="39">
        <v>13</v>
      </c>
      <c r="B285" s="237" t="s">
        <v>502</v>
      </c>
      <c r="C285" s="261">
        <f t="shared" ref="C285:C295" si="329">SUM(E285,G285,I285,K285,M285,O285)</f>
        <v>38</v>
      </c>
      <c r="D285" s="262"/>
      <c r="E285" s="257">
        <v>0</v>
      </c>
      <c r="F285" s="263">
        <f t="shared" ref="F285:F295" si="330">E285*100/C285</f>
        <v>0</v>
      </c>
      <c r="G285" s="257">
        <v>0</v>
      </c>
      <c r="H285" s="263">
        <f t="shared" ref="H285:H295" si="331">G285*100/C285</f>
        <v>0</v>
      </c>
      <c r="I285" s="257">
        <v>5</v>
      </c>
      <c r="J285" s="263">
        <f t="shared" ref="J285:J295" si="332">I285*100/C285</f>
        <v>13.157894736842104</v>
      </c>
      <c r="K285" s="257">
        <v>31</v>
      </c>
      <c r="L285" s="263">
        <f t="shared" ref="L285:L295" si="333">K285*100/C285</f>
        <v>81.578947368421055</v>
      </c>
      <c r="M285" s="257">
        <v>2</v>
      </c>
      <c r="N285" s="263">
        <f t="shared" ref="N285:N295" si="334">M285*100/C285</f>
        <v>5.2631578947368425</v>
      </c>
      <c r="O285" s="42"/>
    </row>
    <row r="286" spans="1:15" s="13" customFormat="1" ht="15" customHeight="1">
      <c r="A286" s="39">
        <v>14</v>
      </c>
      <c r="B286" s="237" t="s">
        <v>503</v>
      </c>
      <c r="C286" s="261">
        <f t="shared" si="329"/>
        <v>34</v>
      </c>
      <c r="D286" s="262">
        <v>1</v>
      </c>
      <c r="E286" s="257">
        <v>0</v>
      </c>
      <c r="F286" s="263">
        <f t="shared" si="330"/>
        <v>0</v>
      </c>
      <c r="G286" s="257">
        <v>2</v>
      </c>
      <c r="H286" s="263">
        <f t="shared" si="331"/>
        <v>5.882352941176471</v>
      </c>
      <c r="I286" s="257">
        <v>3</v>
      </c>
      <c r="J286" s="263">
        <f t="shared" si="332"/>
        <v>8.8235294117647065</v>
      </c>
      <c r="K286" s="257">
        <v>29</v>
      </c>
      <c r="L286" s="263">
        <f t="shared" si="333"/>
        <v>85.294117647058826</v>
      </c>
      <c r="M286" s="257">
        <v>0</v>
      </c>
      <c r="N286" s="263">
        <f t="shared" si="334"/>
        <v>0</v>
      </c>
      <c r="O286" s="42"/>
    </row>
    <row r="287" spans="1:15" s="13" customFormat="1" ht="15" customHeight="1">
      <c r="A287" s="39">
        <v>15</v>
      </c>
      <c r="B287" s="237" t="s">
        <v>504</v>
      </c>
      <c r="C287" s="261">
        <f t="shared" si="329"/>
        <v>39</v>
      </c>
      <c r="D287" s="262"/>
      <c r="E287" s="257">
        <v>0</v>
      </c>
      <c r="F287" s="263">
        <f t="shared" si="330"/>
        <v>0</v>
      </c>
      <c r="G287" s="257">
        <v>1</v>
      </c>
      <c r="H287" s="263">
        <f t="shared" si="331"/>
        <v>2.5641025641025643</v>
      </c>
      <c r="I287" s="257">
        <v>6</v>
      </c>
      <c r="J287" s="263">
        <f t="shared" si="332"/>
        <v>15.384615384615385</v>
      </c>
      <c r="K287" s="257">
        <v>31</v>
      </c>
      <c r="L287" s="263">
        <f t="shared" si="333"/>
        <v>79.487179487179489</v>
      </c>
      <c r="M287" s="257">
        <v>1</v>
      </c>
      <c r="N287" s="263">
        <f t="shared" si="334"/>
        <v>2.5641025641025643</v>
      </c>
      <c r="O287" s="42"/>
    </row>
    <row r="288" spans="1:15" s="13" customFormat="1" ht="15" customHeight="1">
      <c r="A288" s="39">
        <v>16</v>
      </c>
      <c r="B288" s="237" t="s">
        <v>505</v>
      </c>
      <c r="C288" s="261">
        <f t="shared" si="329"/>
        <v>45</v>
      </c>
      <c r="D288" s="262"/>
      <c r="E288" s="257">
        <v>0</v>
      </c>
      <c r="F288" s="263">
        <f t="shared" si="330"/>
        <v>0</v>
      </c>
      <c r="G288" s="257">
        <v>0</v>
      </c>
      <c r="H288" s="263">
        <f t="shared" si="331"/>
        <v>0</v>
      </c>
      <c r="I288" s="257">
        <v>3</v>
      </c>
      <c r="J288" s="263">
        <f t="shared" si="332"/>
        <v>6.666666666666667</v>
      </c>
      <c r="K288" s="257">
        <v>39</v>
      </c>
      <c r="L288" s="263">
        <f t="shared" si="333"/>
        <v>86.666666666666671</v>
      </c>
      <c r="M288" s="257">
        <v>3</v>
      </c>
      <c r="N288" s="263">
        <f t="shared" si="334"/>
        <v>6.666666666666667</v>
      </c>
      <c r="O288" s="42"/>
    </row>
    <row r="289" spans="1:15" s="13" customFormat="1" ht="15" customHeight="1">
      <c r="A289" s="39">
        <v>17</v>
      </c>
      <c r="B289" s="237" t="s">
        <v>506</v>
      </c>
      <c r="C289" s="261">
        <f t="shared" si="329"/>
        <v>32</v>
      </c>
      <c r="D289" s="262"/>
      <c r="E289" s="257">
        <v>0</v>
      </c>
      <c r="F289" s="263">
        <f t="shared" si="330"/>
        <v>0</v>
      </c>
      <c r="G289" s="257">
        <v>2</v>
      </c>
      <c r="H289" s="263">
        <f t="shared" si="331"/>
        <v>6.25</v>
      </c>
      <c r="I289" s="257">
        <v>2</v>
      </c>
      <c r="J289" s="263">
        <f t="shared" si="332"/>
        <v>6.25</v>
      </c>
      <c r="K289" s="257">
        <v>27</v>
      </c>
      <c r="L289" s="263">
        <f t="shared" si="333"/>
        <v>84.375</v>
      </c>
      <c r="M289" s="257">
        <v>1</v>
      </c>
      <c r="N289" s="263">
        <f t="shared" si="334"/>
        <v>3.125</v>
      </c>
      <c r="O289" s="42"/>
    </row>
    <row r="290" spans="1:15" s="13" customFormat="1" ht="15" customHeight="1">
      <c r="A290" s="39">
        <v>18</v>
      </c>
      <c r="B290" s="237" t="s">
        <v>507</v>
      </c>
      <c r="C290" s="261">
        <f t="shared" si="329"/>
        <v>32</v>
      </c>
      <c r="D290" s="262"/>
      <c r="E290" s="257">
        <v>0</v>
      </c>
      <c r="F290" s="263">
        <f t="shared" si="330"/>
        <v>0</v>
      </c>
      <c r="G290" s="257">
        <v>1</v>
      </c>
      <c r="H290" s="263">
        <f t="shared" si="331"/>
        <v>3.125</v>
      </c>
      <c r="I290" s="257">
        <v>1</v>
      </c>
      <c r="J290" s="263">
        <f t="shared" si="332"/>
        <v>3.125</v>
      </c>
      <c r="K290" s="257">
        <v>30</v>
      </c>
      <c r="L290" s="263">
        <f t="shared" si="333"/>
        <v>93.75</v>
      </c>
      <c r="M290" s="257">
        <v>0</v>
      </c>
      <c r="N290" s="263">
        <f t="shared" si="334"/>
        <v>0</v>
      </c>
      <c r="O290" s="42"/>
    </row>
    <row r="291" spans="1:15" s="13" customFormat="1" ht="15" customHeight="1">
      <c r="A291" s="39">
        <v>19</v>
      </c>
      <c r="B291" s="237" t="s">
        <v>508</v>
      </c>
      <c r="C291" s="261">
        <f t="shared" si="329"/>
        <v>36</v>
      </c>
      <c r="D291" s="262"/>
      <c r="E291" s="257">
        <v>0</v>
      </c>
      <c r="F291" s="263">
        <f t="shared" si="330"/>
        <v>0</v>
      </c>
      <c r="G291" s="257">
        <v>0</v>
      </c>
      <c r="H291" s="263">
        <f t="shared" si="331"/>
        <v>0</v>
      </c>
      <c r="I291" s="257">
        <v>1</v>
      </c>
      <c r="J291" s="263">
        <f t="shared" si="332"/>
        <v>2.7777777777777777</v>
      </c>
      <c r="K291" s="257">
        <v>34</v>
      </c>
      <c r="L291" s="263">
        <f t="shared" si="333"/>
        <v>94.444444444444443</v>
      </c>
      <c r="M291" s="257">
        <v>1</v>
      </c>
      <c r="N291" s="263">
        <f t="shared" si="334"/>
        <v>2.7777777777777777</v>
      </c>
      <c r="O291" s="42"/>
    </row>
    <row r="292" spans="1:15" s="13" customFormat="1" ht="15" customHeight="1">
      <c r="A292" s="39">
        <v>20</v>
      </c>
      <c r="B292" s="237" t="s">
        <v>509</v>
      </c>
      <c r="C292" s="261">
        <f t="shared" si="329"/>
        <v>47</v>
      </c>
      <c r="D292" s="262"/>
      <c r="E292" s="257">
        <v>0</v>
      </c>
      <c r="F292" s="263">
        <f t="shared" si="330"/>
        <v>0</v>
      </c>
      <c r="G292" s="257">
        <v>0</v>
      </c>
      <c r="H292" s="263">
        <f t="shared" si="331"/>
        <v>0</v>
      </c>
      <c r="I292" s="257">
        <v>1</v>
      </c>
      <c r="J292" s="263">
        <f t="shared" si="332"/>
        <v>2.1276595744680851</v>
      </c>
      <c r="K292" s="257">
        <v>45</v>
      </c>
      <c r="L292" s="263">
        <f t="shared" si="333"/>
        <v>95.744680851063833</v>
      </c>
      <c r="M292" s="257">
        <v>1</v>
      </c>
      <c r="N292" s="263">
        <f t="shared" si="334"/>
        <v>2.1276595744680851</v>
      </c>
      <c r="O292" s="42"/>
    </row>
    <row r="293" spans="1:15" s="13" customFormat="1" ht="15" customHeight="1">
      <c r="A293" s="39">
        <v>21</v>
      </c>
      <c r="B293" s="237" t="s">
        <v>510</v>
      </c>
      <c r="C293" s="261">
        <f t="shared" si="329"/>
        <v>35</v>
      </c>
      <c r="D293" s="262"/>
      <c r="E293" s="257">
        <v>0</v>
      </c>
      <c r="F293" s="263">
        <f t="shared" si="330"/>
        <v>0</v>
      </c>
      <c r="G293" s="257">
        <v>1</v>
      </c>
      <c r="H293" s="263">
        <f t="shared" si="331"/>
        <v>2.8571428571428572</v>
      </c>
      <c r="I293" s="257">
        <v>4</v>
      </c>
      <c r="J293" s="263">
        <f t="shared" si="332"/>
        <v>11.428571428571429</v>
      </c>
      <c r="K293" s="257">
        <v>30</v>
      </c>
      <c r="L293" s="263">
        <f t="shared" si="333"/>
        <v>85.714285714285708</v>
      </c>
      <c r="M293" s="257">
        <v>0</v>
      </c>
      <c r="N293" s="263">
        <f t="shared" si="334"/>
        <v>0</v>
      </c>
      <c r="O293" s="43"/>
    </row>
    <row r="294" spans="1:15" s="13" customFormat="1" ht="15" customHeight="1">
      <c r="A294" s="39">
        <v>22</v>
      </c>
      <c r="B294" s="237" t="s">
        <v>511</v>
      </c>
      <c r="C294" s="261">
        <f t="shared" si="329"/>
        <v>41</v>
      </c>
      <c r="D294" s="262"/>
      <c r="E294" s="257">
        <v>0</v>
      </c>
      <c r="F294" s="263">
        <f t="shared" si="330"/>
        <v>0</v>
      </c>
      <c r="G294" s="257">
        <v>0</v>
      </c>
      <c r="H294" s="263">
        <f t="shared" si="331"/>
        <v>0</v>
      </c>
      <c r="I294" s="257">
        <v>2</v>
      </c>
      <c r="J294" s="263">
        <f t="shared" si="332"/>
        <v>4.8780487804878048</v>
      </c>
      <c r="K294" s="257">
        <v>38</v>
      </c>
      <c r="L294" s="263">
        <f t="shared" si="333"/>
        <v>92.682926829268297</v>
      </c>
      <c r="M294" s="257">
        <v>1</v>
      </c>
      <c r="N294" s="263">
        <f t="shared" si="334"/>
        <v>2.4390243902439024</v>
      </c>
      <c r="O294" s="42"/>
    </row>
    <row r="295" spans="1:15" s="13" customFormat="1" ht="15" customHeight="1">
      <c r="A295" s="39">
        <v>23</v>
      </c>
      <c r="B295" s="237" t="s">
        <v>512</v>
      </c>
      <c r="C295" s="261">
        <f t="shared" si="329"/>
        <v>39</v>
      </c>
      <c r="D295" s="262"/>
      <c r="E295" s="257">
        <v>0</v>
      </c>
      <c r="F295" s="263">
        <f t="shared" si="330"/>
        <v>0</v>
      </c>
      <c r="G295" s="257">
        <v>2</v>
      </c>
      <c r="H295" s="263">
        <f t="shared" si="331"/>
        <v>5.1282051282051286</v>
      </c>
      <c r="I295" s="257">
        <v>3</v>
      </c>
      <c r="J295" s="263">
        <f t="shared" si="332"/>
        <v>7.6923076923076925</v>
      </c>
      <c r="K295" s="257">
        <v>33</v>
      </c>
      <c r="L295" s="263">
        <f t="shared" si="333"/>
        <v>84.615384615384613</v>
      </c>
      <c r="M295" s="257">
        <v>1</v>
      </c>
      <c r="N295" s="263">
        <f t="shared" si="334"/>
        <v>2.5641025641025643</v>
      </c>
      <c r="O295" s="42"/>
    </row>
    <row r="296" spans="1:15" s="52" customFormat="1" ht="15.95" customHeight="1">
      <c r="A296" s="397" t="s">
        <v>0</v>
      </c>
      <c r="B296" s="397" t="s">
        <v>24</v>
      </c>
      <c r="C296" s="398" t="s">
        <v>6</v>
      </c>
      <c r="D296" s="398"/>
      <c r="E296" s="399" t="s">
        <v>14</v>
      </c>
      <c r="F296" s="400"/>
      <c r="G296" s="400"/>
      <c r="H296" s="400"/>
      <c r="I296" s="400"/>
      <c r="J296" s="400"/>
      <c r="K296" s="400"/>
      <c r="L296" s="400"/>
      <c r="M296" s="400"/>
      <c r="N296" s="400"/>
      <c r="O296" s="381" t="s">
        <v>398</v>
      </c>
    </row>
    <row r="297" spans="1:15" s="52" customFormat="1" ht="15.95" customHeight="1">
      <c r="A297" s="397"/>
      <c r="B297" s="398"/>
      <c r="C297" s="401" t="s">
        <v>7</v>
      </c>
      <c r="D297" s="398" t="s">
        <v>8</v>
      </c>
      <c r="E297" s="398" t="s">
        <v>9</v>
      </c>
      <c r="F297" s="398"/>
      <c r="G297" s="398" t="s">
        <v>10</v>
      </c>
      <c r="H297" s="398"/>
      <c r="I297" s="398" t="s">
        <v>11</v>
      </c>
      <c r="J297" s="398"/>
      <c r="K297" s="398" t="s">
        <v>3</v>
      </c>
      <c r="L297" s="398"/>
      <c r="M297" s="398" t="s">
        <v>12</v>
      </c>
      <c r="N297" s="398"/>
      <c r="O297" s="382"/>
    </row>
    <row r="298" spans="1:15" ht="15.95" customHeight="1">
      <c r="A298" s="397"/>
      <c r="B298" s="398"/>
      <c r="C298" s="401"/>
      <c r="D298" s="398"/>
      <c r="E298" s="53" t="s">
        <v>1</v>
      </c>
      <c r="F298" s="53" t="s">
        <v>2</v>
      </c>
      <c r="G298" s="53" t="s">
        <v>1</v>
      </c>
      <c r="H298" s="53" t="s">
        <v>2</v>
      </c>
      <c r="I298" s="53" t="s">
        <v>1</v>
      </c>
      <c r="J298" s="53" t="s">
        <v>2</v>
      </c>
      <c r="K298" s="53" t="s">
        <v>1</v>
      </c>
      <c r="L298" s="53" t="s">
        <v>2</v>
      </c>
      <c r="M298" s="53" t="s">
        <v>1</v>
      </c>
      <c r="N298" s="53" t="s">
        <v>2</v>
      </c>
      <c r="O298" s="383"/>
    </row>
    <row r="299" spans="1:15" s="13" customFormat="1" ht="15" customHeight="1">
      <c r="A299" s="39">
        <v>24</v>
      </c>
      <c r="B299" s="237" t="s">
        <v>513</v>
      </c>
      <c r="C299" s="261">
        <f t="shared" ref="C299:C304" si="335">SUM(E299,G299,I299,K299,M299,O299)</f>
        <v>28</v>
      </c>
      <c r="D299" s="262"/>
      <c r="E299" s="257">
        <v>0</v>
      </c>
      <c r="F299" s="263">
        <f t="shared" ref="F299:F304" si="336">E299*100/C299</f>
        <v>0</v>
      </c>
      <c r="G299" s="257">
        <v>1</v>
      </c>
      <c r="H299" s="263">
        <f t="shared" ref="H299:H304" si="337">G299*100/C299</f>
        <v>3.5714285714285716</v>
      </c>
      <c r="I299" s="257">
        <v>2</v>
      </c>
      <c r="J299" s="263">
        <f t="shared" ref="J299:J304" si="338">I299*100/C299</f>
        <v>7.1428571428571432</v>
      </c>
      <c r="K299" s="257">
        <v>23</v>
      </c>
      <c r="L299" s="263">
        <f t="shared" ref="L299:L304" si="339">K299*100/C299</f>
        <v>82.142857142857139</v>
      </c>
      <c r="M299" s="257">
        <v>2</v>
      </c>
      <c r="N299" s="263">
        <f t="shared" ref="N299:N304" si="340">M299*100/C299</f>
        <v>7.1428571428571432</v>
      </c>
      <c r="O299" s="42"/>
    </row>
    <row r="300" spans="1:15" s="13" customFormat="1" ht="15" customHeight="1">
      <c r="A300" s="39">
        <v>25</v>
      </c>
      <c r="B300" s="237" t="s">
        <v>514</v>
      </c>
      <c r="C300" s="261">
        <f t="shared" si="335"/>
        <v>41</v>
      </c>
      <c r="D300" s="262"/>
      <c r="E300" s="257">
        <v>0</v>
      </c>
      <c r="F300" s="263">
        <f t="shared" si="336"/>
        <v>0</v>
      </c>
      <c r="G300" s="257">
        <v>1</v>
      </c>
      <c r="H300" s="263">
        <f t="shared" si="337"/>
        <v>2.4390243902439024</v>
      </c>
      <c r="I300" s="257">
        <v>5</v>
      </c>
      <c r="J300" s="263">
        <f t="shared" si="338"/>
        <v>12.195121951219512</v>
      </c>
      <c r="K300" s="257">
        <v>35</v>
      </c>
      <c r="L300" s="263">
        <f t="shared" si="339"/>
        <v>85.365853658536579</v>
      </c>
      <c r="M300" s="257">
        <v>0</v>
      </c>
      <c r="N300" s="263">
        <f t="shared" si="340"/>
        <v>0</v>
      </c>
      <c r="O300" s="42"/>
    </row>
    <row r="301" spans="1:15" s="13" customFormat="1" ht="15" customHeight="1">
      <c r="A301" s="39">
        <v>26</v>
      </c>
      <c r="B301" s="237" t="s">
        <v>515</v>
      </c>
      <c r="C301" s="261">
        <f t="shared" si="335"/>
        <v>44</v>
      </c>
      <c r="D301" s="262"/>
      <c r="E301" s="257">
        <v>0</v>
      </c>
      <c r="F301" s="263">
        <f t="shared" si="336"/>
        <v>0</v>
      </c>
      <c r="G301" s="257">
        <v>0</v>
      </c>
      <c r="H301" s="263">
        <f t="shared" si="337"/>
        <v>0</v>
      </c>
      <c r="I301" s="257">
        <v>3</v>
      </c>
      <c r="J301" s="263">
        <f t="shared" si="338"/>
        <v>6.8181818181818183</v>
      </c>
      <c r="K301" s="257">
        <v>37</v>
      </c>
      <c r="L301" s="263">
        <f t="shared" si="339"/>
        <v>84.090909090909093</v>
      </c>
      <c r="M301" s="257">
        <v>4</v>
      </c>
      <c r="N301" s="263">
        <f t="shared" si="340"/>
        <v>9.0909090909090917</v>
      </c>
      <c r="O301" s="42"/>
    </row>
    <row r="302" spans="1:15" s="13" customFormat="1" ht="15" customHeight="1">
      <c r="A302" s="39">
        <v>27</v>
      </c>
      <c r="B302" s="237" t="s">
        <v>540</v>
      </c>
      <c r="C302" s="261">
        <f t="shared" si="335"/>
        <v>32</v>
      </c>
      <c r="D302" s="264"/>
      <c r="E302" s="257">
        <v>0</v>
      </c>
      <c r="F302" s="263">
        <f t="shared" si="336"/>
        <v>0</v>
      </c>
      <c r="G302" s="257">
        <v>3</v>
      </c>
      <c r="H302" s="263">
        <f t="shared" si="337"/>
        <v>9.375</v>
      </c>
      <c r="I302" s="257">
        <v>7</v>
      </c>
      <c r="J302" s="263">
        <f t="shared" si="338"/>
        <v>21.875</v>
      </c>
      <c r="K302" s="257">
        <v>21</v>
      </c>
      <c r="L302" s="263">
        <f t="shared" si="339"/>
        <v>65.625</v>
      </c>
      <c r="M302" s="257">
        <v>1</v>
      </c>
      <c r="N302" s="263">
        <f t="shared" si="340"/>
        <v>3.125</v>
      </c>
      <c r="O302" s="42"/>
    </row>
    <row r="303" spans="1:15" s="13" customFormat="1" ht="15" customHeight="1">
      <c r="A303" s="39">
        <v>28</v>
      </c>
      <c r="B303" s="237" t="s">
        <v>541</v>
      </c>
      <c r="C303" s="261">
        <f t="shared" si="335"/>
        <v>30</v>
      </c>
      <c r="D303" s="262"/>
      <c r="E303" s="257">
        <v>0</v>
      </c>
      <c r="F303" s="263">
        <f t="shared" si="336"/>
        <v>0</v>
      </c>
      <c r="G303" s="257">
        <v>1</v>
      </c>
      <c r="H303" s="263">
        <f t="shared" si="337"/>
        <v>3.3333333333333335</v>
      </c>
      <c r="I303" s="257">
        <v>6</v>
      </c>
      <c r="J303" s="263">
        <f t="shared" si="338"/>
        <v>20</v>
      </c>
      <c r="K303" s="257">
        <v>23</v>
      </c>
      <c r="L303" s="263">
        <f t="shared" si="339"/>
        <v>76.666666666666671</v>
      </c>
      <c r="M303" s="257">
        <v>0</v>
      </c>
      <c r="N303" s="263">
        <f t="shared" si="340"/>
        <v>0</v>
      </c>
      <c r="O303" s="42"/>
    </row>
    <row r="304" spans="1:15" s="13" customFormat="1" ht="15" customHeight="1">
      <c r="A304" s="39">
        <v>29</v>
      </c>
      <c r="B304" s="237" t="s">
        <v>542</v>
      </c>
      <c r="C304" s="261">
        <f t="shared" si="335"/>
        <v>34</v>
      </c>
      <c r="D304" s="262"/>
      <c r="E304" s="257">
        <v>0</v>
      </c>
      <c r="F304" s="263">
        <f t="shared" si="336"/>
        <v>0</v>
      </c>
      <c r="G304" s="257">
        <v>0</v>
      </c>
      <c r="H304" s="263">
        <f t="shared" si="337"/>
        <v>0</v>
      </c>
      <c r="I304" s="257">
        <v>10</v>
      </c>
      <c r="J304" s="263">
        <f t="shared" si="338"/>
        <v>29.411764705882351</v>
      </c>
      <c r="K304" s="257">
        <v>24</v>
      </c>
      <c r="L304" s="263">
        <f t="shared" si="339"/>
        <v>70.588235294117652</v>
      </c>
      <c r="M304" s="257">
        <v>0</v>
      </c>
      <c r="N304" s="263">
        <f t="shared" si="340"/>
        <v>0</v>
      </c>
      <c r="O304" s="42"/>
    </row>
    <row r="305" spans="1:15" s="13" customFormat="1" ht="15" customHeight="1">
      <c r="A305" s="39">
        <v>30</v>
      </c>
      <c r="B305" s="260" t="s">
        <v>546</v>
      </c>
      <c r="C305" s="251">
        <f>SUM(E305,G305,I305,K305,M305,O305)</f>
        <v>0</v>
      </c>
      <c r="D305" s="258"/>
      <c r="E305" s="252"/>
      <c r="F305" s="253" t="e">
        <f t="shared" ref="F305:F311" si="341">E305*100/C305</f>
        <v>#DIV/0!</v>
      </c>
      <c r="G305" s="252"/>
      <c r="H305" s="253" t="e">
        <f t="shared" ref="H305:H311" si="342">G305*100/C305</f>
        <v>#DIV/0!</v>
      </c>
      <c r="I305" s="252"/>
      <c r="J305" s="253" t="e">
        <f t="shared" ref="J305:J311" si="343">I305*100/C305</f>
        <v>#DIV/0!</v>
      </c>
      <c r="K305" s="252"/>
      <c r="L305" s="253" t="e">
        <f t="shared" ref="L305:L311" si="344">K305*100/C305</f>
        <v>#DIV/0!</v>
      </c>
      <c r="M305" s="252"/>
      <c r="N305" s="253" t="e">
        <f t="shared" ref="N305:N311" si="345">M305*100/C305</f>
        <v>#DIV/0!</v>
      </c>
      <c r="O305" s="43"/>
    </row>
    <row r="306" spans="1:15" s="13" customFormat="1" ht="15" customHeight="1">
      <c r="A306" s="39">
        <v>31</v>
      </c>
      <c r="B306" s="237" t="s">
        <v>548</v>
      </c>
      <c r="C306" s="261">
        <f>SUM(E306,G306,I306,K306,M306,O306)</f>
        <v>19</v>
      </c>
      <c r="D306" s="262"/>
      <c r="E306" s="257">
        <v>0</v>
      </c>
      <c r="F306" s="263">
        <f t="shared" si="341"/>
        <v>0</v>
      </c>
      <c r="G306" s="257">
        <v>1</v>
      </c>
      <c r="H306" s="263">
        <f t="shared" si="342"/>
        <v>5.2631578947368425</v>
      </c>
      <c r="I306" s="257">
        <v>8</v>
      </c>
      <c r="J306" s="263">
        <f t="shared" si="343"/>
        <v>42.10526315789474</v>
      </c>
      <c r="K306" s="257">
        <v>10</v>
      </c>
      <c r="L306" s="263">
        <f t="shared" si="344"/>
        <v>52.631578947368418</v>
      </c>
      <c r="M306" s="257">
        <v>0</v>
      </c>
      <c r="N306" s="263">
        <f t="shared" si="345"/>
        <v>0</v>
      </c>
      <c r="O306" s="42"/>
    </row>
    <row r="307" spans="1:15" s="13" customFormat="1" ht="15" customHeight="1">
      <c r="A307" s="39">
        <v>32</v>
      </c>
      <c r="B307" s="237" t="s">
        <v>549</v>
      </c>
      <c r="C307" s="261">
        <f>SUM(E307,G307,I307,K307,M307,O307)</f>
        <v>22</v>
      </c>
      <c r="D307" s="262"/>
      <c r="E307" s="257">
        <v>0</v>
      </c>
      <c r="F307" s="263">
        <f t="shared" si="341"/>
        <v>0</v>
      </c>
      <c r="G307" s="257">
        <v>1</v>
      </c>
      <c r="H307" s="263">
        <f t="shared" si="342"/>
        <v>4.5454545454545459</v>
      </c>
      <c r="I307" s="257">
        <v>6</v>
      </c>
      <c r="J307" s="263">
        <f t="shared" si="343"/>
        <v>27.272727272727273</v>
      </c>
      <c r="K307" s="257">
        <v>15</v>
      </c>
      <c r="L307" s="263">
        <f t="shared" si="344"/>
        <v>68.181818181818187</v>
      </c>
      <c r="M307" s="257">
        <v>0</v>
      </c>
      <c r="N307" s="263">
        <f t="shared" si="345"/>
        <v>0</v>
      </c>
      <c r="O307" s="42"/>
    </row>
    <row r="308" spans="1:15" s="13" customFormat="1" ht="15" customHeight="1">
      <c r="A308" s="39">
        <v>33</v>
      </c>
      <c r="B308" s="237" t="s">
        <v>550</v>
      </c>
      <c r="C308" s="261">
        <f>SUM(E308,G308,I308,K308,M308,O308)</f>
        <v>26</v>
      </c>
      <c r="D308" s="264"/>
      <c r="E308" s="257">
        <v>0</v>
      </c>
      <c r="F308" s="263">
        <f t="shared" si="341"/>
        <v>0</v>
      </c>
      <c r="G308" s="257">
        <v>0</v>
      </c>
      <c r="H308" s="263">
        <f t="shared" si="342"/>
        <v>0</v>
      </c>
      <c r="I308" s="257">
        <v>3</v>
      </c>
      <c r="J308" s="263">
        <f t="shared" si="343"/>
        <v>11.538461538461538</v>
      </c>
      <c r="K308" s="257">
        <v>22</v>
      </c>
      <c r="L308" s="263">
        <f t="shared" si="344"/>
        <v>84.615384615384613</v>
      </c>
      <c r="M308" s="257">
        <v>1</v>
      </c>
      <c r="N308" s="263">
        <f t="shared" si="345"/>
        <v>3.8461538461538463</v>
      </c>
      <c r="O308" s="42"/>
    </row>
    <row r="309" spans="1:15" s="13" customFormat="1" ht="15" customHeight="1">
      <c r="A309" s="39">
        <v>34</v>
      </c>
      <c r="B309" s="237" t="s">
        <v>551</v>
      </c>
      <c r="C309" s="261">
        <f>SUM(E309,G309,I309,K309,M309,O309)</f>
        <v>23</v>
      </c>
      <c r="D309" s="262"/>
      <c r="E309" s="257">
        <v>1</v>
      </c>
      <c r="F309" s="263">
        <f t="shared" si="341"/>
        <v>4.3478260869565215</v>
      </c>
      <c r="G309" s="257">
        <v>0</v>
      </c>
      <c r="H309" s="263">
        <f t="shared" si="342"/>
        <v>0</v>
      </c>
      <c r="I309" s="257">
        <v>2</v>
      </c>
      <c r="J309" s="263">
        <f t="shared" si="343"/>
        <v>8.695652173913043</v>
      </c>
      <c r="K309" s="257">
        <v>19</v>
      </c>
      <c r="L309" s="263">
        <f t="shared" si="344"/>
        <v>82.608695652173907</v>
      </c>
      <c r="M309" s="257">
        <v>1</v>
      </c>
      <c r="N309" s="263">
        <f t="shared" si="345"/>
        <v>4.3478260869565215</v>
      </c>
      <c r="O309" s="42"/>
    </row>
    <row r="310" spans="1:15" s="13" customFormat="1" ht="15" customHeight="1">
      <c r="A310" s="39">
        <v>35</v>
      </c>
      <c r="B310" s="260" t="s">
        <v>560</v>
      </c>
      <c r="C310" s="261">
        <f t="shared" ref="C310" si="346">SUM(E310,G310,I310,K310,M310,O310)</f>
        <v>31</v>
      </c>
      <c r="D310" s="262"/>
      <c r="E310" s="257">
        <v>1</v>
      </c>
      <c r="F310" s="263">
        <f t="shared" si="341"/>
        <v>3.225806451612903</v>
      </c>
      <c r="G310" s="257">
        <v>3</v>
      </c>
      <c r="H310" s="263">
        <f t="shared" si="342"/>
        <v>9.67741935483871</v>
      </c>
      <c r="I310" s="257">
        <v>13</v>
      </c>
      <c r="J310" s="263">
        <f t="shared" si="343"/>
        <v>41.935483870967744</v>
      </c>
      <c r="K310" s="257">
        <v>13</v>
      </c>
      <c r="L310" s="263">
        <f t="shared" si="344"/>
        <v>41.935483870967744</v>
      </c>
      <c r="M310" s="257">
        <v>1</v>
      </c>
      <c r="N310" s="263">
        <f t="shared" si="345"/>
        <v>3.225806451612903</v>
      </c>
      <c r="O310" s="189"/>
    </row>
    <row r="311" spans="1:15" s="13" customFormat="1" ht="15" customHeight="1">
      <c r="A311" s="39">
        <v>36</v>
      </c>
      <c r="B311" s="260" t="s">
        <v>561</v>
      </c>
      <c r="C311" s="261">
        <f>SUM(E311,G311,I311,K311,M311,O311)</f>
        <v>38</v>
      </c>
      <c r="D311" s="262"/>
      <c r="E311" s="257">
        <v>1</v>
      </c>
      <c r="F311" s="263">
        <f t="shared" si="341"/>
        <v>2.6315789473684212</v>
      </c>
      <c r="G311" s="257">
        <v>10</v>
      </c>
      <c r="H311" s="263">
        <f t="shared" si="342"/>
        <v>26.315789473684209</v>
      </c>
      <c r="I311" s="257">
        <v>24</v>
      </c>
      <c r="J311" s="263">
        <f t="shared" si="343"/>
        <v>63.157894736842103</v>
      </c>
      <c r="K311" s="257">
        <v>3</v>
      </c>
      <c r="L311" s="263">
        <f t="shared" si="344"/>
        <v>7.8947368421052628</v>
      </c>
      <c r="M311" s="257">
        <v>0</v>
      </c>
      <c r="N311" s="263">
        <f t="shared" si="345"/>
        <v>0</v>
      </c>
      <c r="O311" s="42"/>
    </row>
    <row r="312" spans="1:15" s="13" customFormat="1" ht="15" customHeight="1">
      <c r="A312" s="39">
        <v>37</v>
      </c>
      <c r="B312" s="260" t="s">
        <v>562</v>
      </c>
      <c r="C312" s="261">
        <f t="shared" ref="C312" si="347">SUM(E312,G312,I312,K312,M312,O312)</f>
        <v>25</v>
      </c>
      <c r="D312" s="262"/>
      <c r="E312" s="257">
        <v>0</v>
      </c>
      <c r="F312" s="263">
        <f t="shared" ref="F312" si="348">E312*100/C312</f>
        <v>0</v>
      </c>
      <c r="G312" s="257">
        <v>0</v>
      </c>
      <c r="H312" s="263">
        <f t="shared" ref="H312" si="349">G312*100/C312</f>
        <v>0</v>
      </c>
      <c r="I312" s="257">
        <v>13</v>
      </c>
      <c r="J312" s="263">
        <f t="shared" ref="J312" si="350">I312*100/C312</f>
        <v>52</v>
      </c>
      <c r="K312" s="257">
        <v>12</v>
      </c>
      <c r="L312" s="263">
        <f t="shared" ref="L312" si="351">K312*100/C312</f>
        <v>48</v>
      </c>
      <c r="M312" s="257">
        <v>0</v>
      </c>
      <c r="N312" s="263">
        <f t="shared" ref="N312" si="352">M312*100/C312</f>
        <v>0</v>
      </c>
      <c r="O312" s="42"/>
    </row>
    <row r="313" spans="1:15" s="13" customFormat="1" ht="15" customHeight="1">
      <c r="A313" s="39">
        <v>38</v>
      </c>
      <c r="B313" s="237" t="s">
        <v>670</v>
      </c>
      <c r="C313" s="261">
        <f t="shared" ref="C313:C322" si="353">SUM(E313,G313,I313,K313,M313,O313)</f>
        <v>43</v>
      </c>
      <c r="D313" s="262"/>
      <c r="E313" s="257">
        <v>0</v>
      </c>
      <c r="F313" s="263">
        <f t="shared" ref="F313:F322" si="354">E313*100/C313</f>
        <v>0</v>
      </c>
      <c r="G313" s="257">
        <v>5</v>
      </c>
      <c r="H313" s="263">
        <f t="shared" ref="H313:H322" si="355">G313*100/C313</f>
        <v>11.627906976744185</v>
      </c>
      <c r="I313" s="257">
        <v>8</v>
      </c>
      <c r="J313" s="263">
        <f t="shared" ref="J313:J322" si="356">I313*100/C313</f>
        <v>18.604651162790699</v>
      </c>
      <c r="K313" s="257">
        <v>29</v>
      </c>
      <c r="L313" s="263">
        <f t="shared" ref="L313:L322" si="357">K313*100/C313</f>
        <v>67.441860465116278</v>
      </c>
      <c r="M313" s="257">
        <v>1</v>
      </c>
      <c r="N313" s="263">
        <f t="shared" ref="N313:N322" si="358">M313*100/C313</f>
        <v>2.3255813953488373</v>
      </c>
      <c r="O313" s="42"/>
    </row>
    <row r="314" spans="1:15" s="13" customFormat="1" ht="15" customHeight="1">
      <c r="A314" s="39">
        <v>39</v>
      </c>
      <c r="B314" s="237" t="s">
        <v>671</v>
      </c>
      <c r="C314" s="261">
        <f t="shared" si="353"/>
        <v>48</v>
      </c>
      <c r="D314" s="262"/>
      <c r="E314" s="257">
        <v>0</v>
      </c>
      <c r="F314" s="263">
        <f t="shared" si="354"/>
        <v>0</v>
      </c>
      <c r="G314" s="257">
        <v>4</v>
      </c>
      <c r="H314" s="263">
        <f t="shared" si="355"/>
        <v>8.3333333333333339</v>
      </c>
      <c r="I314" s="257">
        <v>20</v>
      </c>
      <c r="J314" s="263">
        <f t="shared" si="356"/>
        <v>41.666666666666664</v>
      </c>
      <c r="K314" s="257">
        <v>23</v>
      </c>
      <c r="L314" s="263">
        <f t="shared" si="357"/>
        <v>47.916666666666664</v>
      </c>
      <c r="M314" s="257">
        <v>1</v>
      </c>
      <c r="N314" s="263">
        <f t="shared" si="358"/>
        <v>2.0833333333333335</v>
      </c>
      <c r="O314" s="42"/>
    </row>
    <row r="315" spans="1:15" s="13" customFormat="1" ht="15" customHeight="1">
      <c r="A315" s="39">
        <v>40</v>
      </c>
      <c r="B315" s="237" t="s">
        <v>672</v>
      </c>
      <c r="C315" s="261">
        <f t="shared" si="353"/>
        <v>46</v>
      </c>
      <c r="D315" s="262"/>
      <c r="E315" s="257">
        <v>0</v>
      </c>
      <c r="F315" s="263">
        <f t="shared" si="354"/>
        <v>0</v>
      </c>
      <c r="G315" s="257">
        <v>0</v>
      </c>
      <c r="H315" s="263">
        <f t="shared" si="355"/>
        <v>0</v>
      </c>
      <c r="I315" s="257">
        <v>1</v>
      </c>
      <c r="J315" s="263">
        <f t="shared" si="356"/>
        <v>2.1739130434782608</v>
      </c>
      <c r="K315" s="257">
        <v>40</v>
      </c>
      <c r="L315" s="263">
        <f t="shared" si="357"/>
        <v>86.956521739130437</v>
      </c>
      <c r="M315" s="257">
        <v>5</v>
      </c>
      <c r="N315" s="263">
        <f t="shared" si="358"/>
        <v>10.869565217391305</v>
      </c>
      <c r="O315" s="42"/>
    </row>
    <row r="316" spans="1:15" s="13" customFormat="1" ht="15" customHeight="1">
      <c r="A316" s="39">
        <v>41</v>
      </c>
      <c r="B316" s="237" t="s">
        <v>673</v>
      </c>
      <c r="C316" s="261">
        <f t="shared" si="353"/>
        <v>45</v>
      </c>
      <c r="D316" s="262"/>
      <c r="E316" s="257">
        <v>0</v>
      </c>
      <c r="F316" s="263">
        <f t="shared" si="354"/>
        <v>0</v>
      </c>
      <c r="G316" s="257">
        <v>0</v>
      </c>
      <c r="H316" s="263">
        <f t="shared" si="355"/>
        <v>0</v>
      </c>
      <c r="I316" s="257">
        <v>2</v>
      </c>
      <c r="J316" s="263">
        <f t="shared" si="356"/>
        <v>4.4444444444444446</v>
      </c>
      <c r="K316" s="257">
        <v>40</v>
      </c>
      <c r="L316" s="263">
        <f t="shared" si="357"/>
        <v>88.888888888888886</v>
      </c>
      <c r="M316" s="257">
        <v>3</v>
      </c>
      <c r="N316" s="263">
        <f t="shared" si="358"/>
        <v>6.666666666666667</v>
      </c>
      <c r="O316" s="42"/>
    </row>
    <row r="317" spans="1:15" s="13" customFormat="1" ht="15" customHeight="1">
      <c r="A317" s="39">
        <v>42</v>
      </c>
      <c r="B317" s="237" t="s">
        <v>674</v>
      </c>
      <c r="C317" s="261">
        <f t="shared" si="353"/>
        <v>44</v>
      </c>
      <c r="D317" s="262"/>
      <c r="E317" s="257">
        <v>0</v>
      </c>
      <c r="F317" s="263">
        <f t="shared" si="354"/>
        <v>0</v>
      </c>
      <c r="G317" s="257">
        <v>1</v>
      </c>
      <c r="H317" s="263">
        <f t="shared" si="355"/>
        <v>2.2727272727272729</v>
      </c>
      <c r="I317" s="257">
        <v>6</v>
      </c>
      <c r="J317" s="263">
        <f t="shared" si="356"/>
        <v>13.636363636363637</v>
      </c>
      <c r="K317" s="257">
        <v>36</v>
      </c>
      <c r="L317" s="263">
        <f t="shared" si="357"/>
        <v>81.818181818181813</v>
      </c>
      <c r="M317" s="257">
        <v>1</v>
      </c>
      <c r="N317" s="263">
        <f t="shared" si="358"/>
        <v>2.2727272727272729</v>
      </c>
      <c r="O317" s="42"/>
    </row>
    <row r="318" spans="1:15" s="13" customFormat="1" ht="15" customHeight="1">
      <c r="A318" s="39">
        <v>43</v>
      </c>
      <c r="B318" s="237" t="s">
        <v>675</v>
      </c>
      <c r="C318" s="261">
        <f t="shared" si="353"/>
        <v>50</v>
      </c>
      <c r="D318" s="262"/>
      <c r="E318" s="257">
        <v>0</v>
      </c>
      <c r="F318" s="263">
        <f t="shared" si="354"/>
        <v>0</v>
      </c>
      <c r="G318" s="257">
        <v>1</v>
      </c>
      <c r="H318" s="263">
        <f t="shared" si="355"/>
        <v>2</v>
      </c>
      <c r="I318" s="257">
        <v>10</v>
      </c>
      <c r="J318" s="263">
        <f t="shared" si="356"/>
        <v>20</v>
      </c>
      <c r="K318" s="257">
        <v>35</v>
      </c>
      <c r="L318" s="263">
        <f t="shared" si="357"/>
        <v>70</v>
      </c>
      <c r="M318" s="257">
        <v>4</v>
      </c>
      <c r="N318" s="263">
        <f t="shared" si="358"/>
        <v>8</v>
      </c>
      <c r="O318" s="42"/>
    </row>
    <row r="319" spans="1:15" s="13" customFormat="1" ht="15" customHeight="1">
      <c r="A319" s="39">
        <v>44</v>
      </c>
      <c r="B319" s="237" t="s">
        <v>676</v>
      </c>
      <c r="C319" s="261">
        <f t="shared" si="353"/>
        <v>45</v>
      </c>
      <c r="D319" s="262"/>
      <c r="E319" s="257">
        <v>0</v>
      </c>
      <c r="F319" s="263">
        <f t="shared" si="354"/>
        <v>0</v>
      </c>
      <c r="G319" s="257">
        <v>0</v>
      </c>
      <c r="H319" s="263">
        <f t="shared" si="355"/>
        <v>0</v>
      </c>
      <c r="I319" s="257">
        <v>3</v>
      </c>
      <c r="J319" s="263">
        <f t="shared" si="356"/>
        <v>6.666666666666667</v>
      </c>
      <c r="K319" s="257">
        <v>38</v>
      </c>
      <c r="L319" s="263">
        <f t="shared" si="357"/>
        <v>84.444444444444443</v>
      </c>
      <c r="M319" s="257">
        <v>4</v>
      </c>
      <c r="N319" s="263">
        <f t="shared" si="358"/>
        <v>8.8888888888888893</v>
      </c>
      <c r="O319" s="42"/>
    </row>
    <row r="320" spans="1:15" s="13" customFormat="1" ht="15" customHeight="1">
      <c r="A320" s="39">
        <v>45</v>
      </c>
      <c r="B320" s="237" t="s">
        <v>677</v>
      </c>
      <c r="C320" s="261">
        <f t="shared" si="353"/>
        <v>43</v>
      </c>
      <c r="D320" s="262">
        <v>1</v>
      </c>
      <c r="E320" s="257">
        <v>1</v>
      </c>
      <c r="F320" s="263">
        <f t="shared" si="354"/>
        <v>2.3255813953488373</v>
      </c>
      <c r="G320" s="257">
        <v>1</v>
      </c>
      <c r="H320" s="263">
        <f t="shared" si="355"/>
        <v>2.3255813953488373</v>
      </c>
      <c r="I320" s="257">
        <v>7</v>
      </c>
      <c r="J320" s="263">
        <f t="shared" si="356"/>
        <v>16.279069767441861</v>
      </c>
      <c r="K320" s="257">
        <v>29</v>
      </c>
      <c r="L320" s="263">
        <f t="shared" si="357"/>
        <v>67.441860465116278</v>
      </c>
      <c r="M320" s="257">
        <v>5</v>
      </c>
      <c r="N320" s="263">
        <f t="shared" si="358"/>
        <v>11.627906976744185</v>
      </c>
      <c r="O320" s="42"/>
    </row>
    <row r="321" spans="1:15" s="13" customFormat="1" ht="15" customHeight="1">
      <c r="A321" s="39">
        <v>46</v>
      </c>
      <c r="B321" s="237" t="s">
        <v>678</v>
      </c>
      <c r="C321" s="261">
        <f t="shared" si="353"/>
        <v>44</v>
      </c>
      <c r="D321" s="262">
        <v>1</v>
      </c>
      <c r="E321" s="257">
        <v>0</v>
      </c>
      <c r="F321" s="263">
        <f t="shared" si="354"/>
        <v>0</v>
      </c>
      <c r="G321" s="257">
        <v>0</v>
      </c>
      <c r="H321" s="263">
        <f t="shared" si="355"/>
        <v>0</v>
      </c>
      <c r="I321" s="257">
        <v>5</v>
      </c>
      <c r="J321" s="263">
        <f t="shared" si="356"/>
        <v>11.363636363636363</v>
      </c>
      <c r="K321" s="257">
        <v>34</v>
      </c>
      <c r="L321" s="263">
        <f t="shared" si="357"/>
        <v>77.272727272727266</v>
      </c>
      <c r="M321" s="257">
        <v>5</v>
      </c>
      <c r="N321" s="263">
        <f t="shared" si="358"/>
        <v>11.363636363636363</v>
      </c>
      <c r="O321" s="42"/>
    </row>
    <row r="322" spans="1:15" s="13" customFormat="1" ht="15" customHeight="1">
      <c r="A322" s="39">
        <v>47</v>
      </c>
      <c r="B322" s="237" t="s">
        <v>679</v>
      </c>
      <c r="C322" s="261">
        <f t="shared" si="353"/>
        <v>50</v>
      </c>
      <c r="D322" s="262"/>
      <c r="E322" s="257">
        <v>0</v>
      </c>
      <c r="F322" s="263">
        <f t="shared" si="354"/>
        <v>0</v>
      </c>
      <c r="G322" s="257">
        <v>0</v>
      </c>
      <c r="H322" s="263">
        <f t="shared" si="355"/>
        <v>0</v>
      </c>
      <c r="I322" s="257">
        <v>3</v>
      </c>
      <c r="J322" s="263">
        <f t="shared" si="356"/>
        <v>6</v>
      </c>
      <c r="K322" s="257">
        <v>43</v>
      </c>
      <c r="L322" s="263">
        <f t="shared" si="357"/>
        <v>86</v>
      </c>
      <c r="M322" s="257">
        <v>4</v>
      </c>
      <c r="N322" s="263">
        <f t="shared" si="358"/>
        <v>8</v>
      </c>
      <c r="O322" s="42"/>
    </row>
    <row r="323" spans="1:15" s="13" customFormat="1" ht="15" customHeight="1">
      <c r="A323" s="39">
        <v>48</v>
      </c>
      <c r="B323" s="237" t="s">
        <v>702</v>
      </c>
      <c r="C323" s="261">
        <f t="shared" ref="C323:C326" si="359">SUM(E323,G323,I323,K323,M323,O323)</f>
        <v>31</v>
      </c>
      <c r="D323" s="262"/>
      <c r="E323" s="257">
        <v>0</v>
      </c>
      <c r="F323" s="263">
        <f t="shared" ref="F323:F328" si="360">E323*100/C323</f>
        <v>0</v>
      </c>
      <c r="G323" s="257">
        <v>1</v>
      </c>
      <c r="H323" s="263">
        <f t="shared" ref="H323:H328" si="361">G323*100/C323</f>
        <v>3.225806451612903</v>
      </c>
      <c r="I323" s="257">
        <v>7</v>
      </c>
      <c r="J323" s="263">
        <f t="shared" ref="J323:J328" si="362">I323*100/C323</f>
        <v>22.580645161290324</v>
      </c>
      <c r="K323" s="257">
        <v>22</v>
      </c>
      <c r="L323" s="263">
        <f t="shared" ref="L323:L328" si="363">K323*100/C323</f>
        <v>70.967741935483872</v>
      </c>
      <c r="M323" s="257">
        <v>1</v>
      </c>
      <c r="N323" s="263">
        <f t="shared" ref="N323:N328" si="364">M323*100/C323</f>
        <v>3.225806451612903</v>
      </c>
      <c r="O323" s="42"/>
    </row>
    <row r="324" spans="1:15" s="13" customFormat="1" ht="15" customHeight="1">
      <c r="A324" s="39">
        <v>49</v>
      </c>
      <c r="B324" s="237" t="s">
        <v>703</v>
      </c>
      <c r="C324" s="261">
        <f t="shared" si="359"/>
        <v>25</v>
      </c>
      <c r="D324" s="262"/>
      <c r="E324" s="257">
        <v>0</v>
      </c>
      <c r="F324" s="263">
        <f t="shared" si="360"/>
        <v>0</v>
      </c>
      <c r="G324" s="257">
        <v>4</v>
      </c>
      <c r="H324" s="263">
        <f t="shared" si="361"/>
        <v>16</v>
      </c>
      <c r="I324" s="257">
        <v>7</v>
      </c>
      <c r="J324" s="263">
        <f t="shared" si="362"/>
        <v>28</v>
      </c>
      <c r="K324" s="257">
        <v>12</v>
      </c>
      <c r="L324" s="263">
        <f t="shared" si="363"/>
        <v>48</v>
      </c>
      <c r="M324" s="257">
        <v>2</v>
      </c>
      <c r="N324" s="263">
        <f t="shared" si="364"/>
        <v>8</v>
      </c>
      <c r="O324" s="42"/>
    </row>
    <row r="325" spans="1:15" s="13" customFormat="1" ht="15" customHeight="1">
      <c r="A325" s="39">
        <v>50</v>
      </c>
      <c r="B325" s="237" t="s">
        <v>704</v>
      </c>
      <c r="C325" s="261">
        <f t="shared" si="359"/>
        <v>28</v>
      </c>
      <c r="D325" s="262"/>
      <c r="E325" s="257">
        <v>0</v>
      </c>
      <c r="F325" s="263">
        <f t="shared" si="360"/>
        <v>0</v>
      </c>
      <c r="G325" s="257">
        <v>4</v>
      </c>
      <c r="H325" s="263">
        <f t="shared" si="361"/>
        <v>14.285714285714286</v>
      </c>
      <c r="I325" s="257">
        <v>9</v>
      </c>
      <c r="J325" s="263">
        <f t="shared" si="362"/>
        <v>32.142857142857146</v>
      </c>
      <c r="K325" s="257">
        <v>15</v>
      </c>
      <c r="L325" s="263">
        <f t="shared" si="363"/>
        <v>53.571428571428569</v>
      </c>
      <c r="M325" s="257">
        <v>0</v>
      </c>
      <c r="N325" s="263">
        <f t="shared" si="364"/>
        <v>0</v>
      </c>
      <c r="O325" s="42"/>
    </row>
    <row r="326" spans="1:15" s="13" customFormat="1" ht="15" customHeight="1">
      <c r="A326" s="39">
        <v>51</v>
      </c>
      <c r="B326" s="237" t="s">
        <v>705</v>
      </c>
      <c r="C326" s="261">
        <f t="shared" si="359"/>
        <v>25</v>
      </c>
      <c r="D326" s="262"/>
      <c r="E326" s="257">
        <v>0</v>
      </c>
      <c r="F326" s="263">
        <f t="shared" si="360"/>
        <v>0</v>
      </c>
      <c r="G326" s="257">
        <v>2</v>
      </c>
      <c r="H326" s="263">
        <f t="shared" si="361"/>
        <v>8</v>
      </c>
      <c r="I326" s="257">
        <v>11</v>
      </c>
      <c r="J326" s="263">
        <f t="shared" si="362"/>
        <v>44</v>
      </c>
      <c r="K326" s="257">
        <v>12</v>
      </c>
      <c r="L326" s="263">
        <f t="shared" si="363"/>
        <v>48</v>
      </c>
      <c r="M326" s="257">
        <v>0</v>
      </c>
      <c r="N326" s="263">
        <f t="shared" si="364"/>
        <v>0</v>
      </c>
      <c r="O326" s="42"/>
    </row>
    <row r="327" spans="1:15" s="13" customFormat="1" ht="15" customHeight="1">
      <c r="A327" s="39">
        <v>52</v>
      </c>
      <c r="B327" s="237" t="s">
        <v>710</v>
      </c>
      <c r="C327" s="261">
        <f>SUM(E327,G327,I327,K327,M327,O327)</f>
        <v>15</v>
      </c>
      <c r="D327" s="264"/>
      <c r="E327" s="257">
        <v>1</v>
      </c>
      <c r="F327" s="263">
        <f t="shared" si="360"/>
        <v>6.666666666666667</v>
      </c>
      <c r="G327" s="257">
        <v>0</v>
      </c>
      <c r="H327" s="263">
        <f t="shared" si="361"/>
        <v>0</v>
      </c>
      <c r="I327" s="257">
        <v>4</v>
      </c>
      <c r="J327" s="263">
        <f t="shared" si="362"/>
        <v>26.666666666666668</v>
      </c>
      <c r="K327" s="257">
        <v>10</v>
      </c>
      <c r="L327" s="263">
        <f t="shared" si="363"/>
        <v>66.666666666666671</v>
      </c>
      <c r="M327" s="257">
        <v>0</v>
      </c>
      <c r="N327" s="263">
        <f t="shared" si="364"/>
        <v>0</v>
      </c>
      <c r="O327" s="42"/>
    </row>
    <row r="328" spans="1:15" s="13" customFormat="1" ht="15" customHeight="1">
      <c r="A328" s="39">
        <v>53</v>
      </c>
      <c r="B328" s="237" t="s">
        <v>719</v>
      </c>
      <c r="C328" s="261">
        <f>SUM(E328,G328,I328,K328,M328,O328)</f>
        <v>28</v>
      </c>
      <c r="D328" s="264"/>
      <c r="E328" s="257">
        <v>0</v>
      </c>
      <c r="F328" s="263">
        <f t="shared" si="360"/>
        <v>0</v>
      </c>
      <c r="G328" s="257">
        <v>2</v>
      </c>
      <c r="H328" s="263">
        <f t="shared" si="361"/>
        <v>7.1428571428571432</v>
      </c>
      <c r="I328" s="257">
        <v>7</v>
      </c>
      <c r="J328" s="263">
        <f t="shared" si="362"/>
        <v>25</v>
      </c>
      <c r="K328" s="257">
        <v>19</v>
      </c>
      <c r="L328" s="263">
        <f t="shared" si="363"/>
        <v>67.857142857142861</v>
      </c>
      <c r="M328" s="257">
        <v>0</v>
      </c>
      <c r="N328" s="263">
        <f t="shared" si="364"/>
        <v>0</v>
      </c>
      <c r="O328" s="42"/>
    </row>
    <row r="329" spans="1:15" s="13" customFormat="1" ht="15" customHeight="1">
      <c r="A329" s="39">
        <v>54</v>
      </c>
      <c r="B329" s="342" t="s">
        <v>720</v>
      </c>
      <c r="C329" s="261">
        <f>SUM(E329,G329,I329,K329,M329,O329)</f>
        <v>27</v>
      </c>
      <c r="D329" s="264"/>
      <c r="E329" s="257">
        <v>0</v>
      </c>
      <c r="F329" s="263">
        <f>E329*100/C329</f>
        <v>0</v>
      </c>
      <c r="G329" s="257">
        <v>0</v>
      </c>
      <c r="H329" s="263">
        <f>G329*100/C329</f>
        <v>0</v>
      </c>
      <c r="I329" s="257">
        <v>5</v>
      </c>
      <c r="J329" s="263">
        <f>I329*100/C329</f>
        <v>18.518518518518519</v>
      </c>
      <c r="K329" s="257">
        <v>22</v>
      </c>
      <c r="L329" s="263">
        <f>K329*100/C329</f>
        <v>81.481481481481481</v>
      </c>
      <c r="M329" s="257">
        <v>0</v>
      </c>
      <c r="N329" s="263">
        <f>M329*100/C329</f>
        <v>0</v>
      </c>
      <c r="O329" s="42"/>
    </row>
    <row r="330" spans="1:15" s="13" customFormat="1" ht="15" customHeight="1">
      <c r="A330" s="39">
        <v>55</v>
      </c>
      <c r="B330" s="343" t="s">
        <v>776</v>
      </c>
      <c r="C330" s="261">
        <f>SUM(E330,G330,I330,K330,M330,O330)</f>
        <v>26</v>
      </c>
      <c r="D330" s="262"/>
      <c r="E330" s="257">
        <v>0</v>
      </c>
      <c r="F330" s="263">
        <f>E330*100/C330</f>
        <v>0</v>
      </c>
      <c r="G330" s="257">
        <v>2</v>
      </c>
      <c r="H330" s="263">
        <f>G330*100/C330</f>
        <v>7.6923076923076925</v>
      </c>
      <c r="I330" s="257">
        <v>5</v>
      </c>
      <c r="J330" s="263">
        <f>I330*100/C330</f>
        <v>19.23076923076923</v>
      </c>
      <c r="K330" s="257">
        <v>17</v>
      </c>
      <c r="L330" s="263">
        <f>K330*100/C330</f>
        <v>65.384615384615387</v>
      </c>
      <c r="M330" s="257">
        <v>2</v>
      </c>
      <c r="N330" s="263">
        <f>M330*100/C330</f>
        <v>7.6923076923076925</v>
      </c>
      <c r="O330" s="42"/>
    </row>
    <row r="331" spans="1:15" s="56" customFormat="1" ht="15" customHeight="1">
      <c r="A331" s="409" t="s">
        <v>789</v>
      </c>
      <c r="B331" s="410"/>
      <c r="C331" s="25">
        <f>SUM(C273:C330)</f>
        <v>1977</v>
      </c>
      <c r="D331" s="25">
        <f t="shared" ref="D331" si="365">SUM(D273:D330)</f>
        <v>5</v>
      </c>
      <c r="E331" s="25">
        <f>SUM(E273:E330)</f>
        <v>186</v>
      </c>
      <c r="F331" s="35">
        <f t="shared" ref="F331" si="366">E331*100/C331</f>
        <v>9.4081942336874054</v>
      </c>
      <c r="G331" s="25">
        <f>SUM(G273:G330)</f>
        <v>341</v>
      </c>
      <c r="H331" s="35">
        <f t="shared" ref="H331" si="367">G331*100/C331</f>
        <v>17.248356095093577</v>
      </c>
      <c r="I331" s="25">
        <f>SUM(I273:I330)</f>
        <v>285</v>
      </c>
      <c r="J331" s="35">
        <f t="shared" ref="J331" si="368">I331*100/C331</f>
        <v>14.41578148710167</v>
      </c>
      <c r="K331" s="25">
        <f>SUM(K273:K330)</f>
        <v>1103</v>
      </c>
      <c r="L331" s="35">
        <f t="shared" ref="L331" si="369">K331*100/C331</f>
        <v>55.791603439554883</v>
      </c>
      <c r="M331" s="25">
        <f>SUM(M273:M330)</f>
        <v>62</v>
      </c>
      <c r="N331" s="35">
        <f t="shared" ref="N331" si="370">M331*100/C331</f>
        <v>3.1360647445624683</v>
      </c>
      <c r="O331" s="25">
        <f>SUM(O273:O330)</f>
        <v>0</v>
      </c>
    </row>
    <row r="332" spans="1:15" s="52" customFormat="1" ht="15.95" customHeight="1">
      <c r="A332" s="397" t="s">
        <v>0</v>
      </c>
      <c r="B332" s="397" t="s">
        <v>24</v>
      </c>
      <c r="C332" s="398" t="s">
        <v>6</v>
      </c>
      <c r="D332" s="398"/>
      <c r="E332" s="399" t="s">
        <v>14</v>
      </c>
      <c r="F332" s="400"/>
      <c r="G332" s="400"/>
      <c r="H332" s="400"/>
      <c r="I332" s="400"/>
      <c r="J332" s="400"/>
      <c r="K332" s="400"/>
      <c r="L332" s="400"/>
      <c r="M332" s="400"/>
      <c r="N332" s="400"/>
      <c r="O332" s="381" t="s">
        <v>398</v>
      </c>
    </row>
    <row r="333" spans="1:15" s="52" customFormat="1" ht="15.95" customHeight="1">
      <c r="A333" s="397"/>
      <c r="B333" s="398"/>
      <c r="C333" s="401" t="s">
        <v>7</v>
      </c>
      <c r="D333" s="398" t="s">
        <v>8</v>
      </c>
      <c r="E333" s="398" t="s">
        <v>9</v>
      </c>
      <c r="F333" s="398"/>
      <c r="G333" s="398" t="s">
        <v>10</v>
      </c>
      <c r="H333" s="398"/>
      <c r="I333" s="398" t="s">
        <v>11</v>
      </c>
      <c r="J333" s="398"/>
      <c r="K333" s="398" t="s">
        <v>3</v>
      </c>
      <c r="L333" s="398"/>
      <c r="M333" s="398" t="s">
        <v>12</v>
      </c>
      <c r="N333" s="398"/>
      <c r="O333" s="382"/>
    </row>
    <row r="334" spans="1:15" ht="15.95" customHeight="1">
      <c r="A334" s="397"/>
      <c r="B334" s="398"/>
      <c r="C334" s="401"/>
      <c r="D334" s="398"/>
      <c r="E334" s="53" t="s">
        <v>1</v>
      </c>
      <c r="F334" s="53" t="s">
        <v>2</v>
      </c>
      <c r="G334" s="53" t="s">
        <v>1</v>
      </c>
      <c r="H334" s="53" t="s">
        <v>2</v>
      </c>
      <c r="I334" s="53" t="s">
        <v>1</v>
      </c>
      <c r="J334" s="53" t="s">
        <v>2</v>
      </c>
      <c r="K334" s="53" t="s">
        <v>1</v>
      </c>
      <c r="L334" s="53" t="s">
        <v>2</v>
      </c>
      <c r="M334" s="53" t="s">
        <v>1</v>
      </c>
      <c r="N334" s="53" t="s">
        <v>2</v>
      </c>
      <c r="O334" s="383"/>
    </row>
    <row r="335" spans="1:15" ht="15" customHeight="1">
      <c r="A335" s="84"/>
      <c r="B335" s="83" t="s">
        <v>185</v>
      </c>
      <c r="C335" s="82"/>
      <c r="D335" s="85"/>
      <c r="E335" s="87"/>
      <c r="F335" s="88"/>
      <c r="G335" s="88"/>
      <c r="H335" s="88"/>
      <c r="I335" s="88"/>
      <c r="J335" s="88"/>
      <c r="K335" s="88"/>
      <c r="L335" s="88"/>
      <c r="M335" s="88"/>
      <c r="N335" s="88"/>
      <c r="O335" s="86"/>
    </row>
    <row r="336" spans="1:15" s="55" customFormat="1" ht="15" customHeight="1">
      <c r="A336" s="405" t="s">
        <v>28</v>
      </c>
      <c r="B336" s="406"/>
      <c r="C336" s="406"/>
      <c r="D336" s="406"/>
      <c r="E336" s="407"/>
      <c r="F336" s="408"/>
      <c r="G336" s="408"/>
      <c r="H336" s="408"/>
      <c r="I336" s="408"/>
      <c r="J336" s="408"/>
      <c r="K336" s="408"/>
      <c r="L336" s="408"/>
      <c r="M336" s="408"/>
      <c r="N336" s="408"/>
      <c r="O336" s="32"/>
    </row>
    <row r="337" spans="1:15" s="13" customFormat="1" ht="15" customHeight="1">
      <c r="A337" s="39">
        <v>1</v>
      </c>
      <c r="B337" s="312" t="s">
        <v>301</v>
      </c>
      <c r="C337" s="261">
        <f t="shared" ref="C337:C350" si="371">SUM(E337,G337,I337,K337,M337,O337)</f>
        <v>41</v>
      </c>
      <c r="D337" s="262"/>
      <c r="E337" s="257">
        <v>0</v>
      </c>
      <c r="F337" s="313">
        <f t="shared" ref="F337:F350" si="372">E337*100/C337</f>
        <v>0</v>
      </c>
      <c r="G337" s="257">
        <v>1</v>
      </c>
      <c r="H337" s="313">
        <f t="shared" ref="H337:H350" si="373">G337*100/C337</f>
        <v>2.4390243902439024</v>
      </c>
      <c r="I337" s="257">
        <v>7</v>
      </c>
      <c r="J337" s="263">
        <f t="shared" ref="J337:J350" si="374">I337*100/C337</f>
        <v>17.073170731707318</v>
      </c>
      <c r="K337" s="257">
        <v>33</v>
      </c>
      <c r="L337" s="263">
        <f t="shared" ref="L337:L350" si="375">K337*100/C337</f>
        <v>80.487804878048777</v>
      </c>
      <c r="M337" s="257">
        <v>0</v>
      </c>
      <c r="N337" s="263">
        <f t="shared" ref="N337:N350" si="376">M337*100/C337</f>
        <v>0</v>
      </c>
      <c r="O337" s="42"/>
    </row>
    <row r="338" spans="1:15" s="13" customFormat="1" ht="15" customHeight="1">
      <c r="A338" s="39">
        <v>2</v>
      </c>
      <c r="B338" s="312" t="s">
        <v>302</v>
      </c>
      <c r="C338" s="261">
        <f t="shared" si="371"/>
        <v>38</v>
      </c>
      <c r="D338" s="262"/>
      <c r="E338" s="257">
        <v>0</v>
      </c>
      <c r="F338" s="313">
        <f t="shared" si="372"/>
        <v>0</v>
      </c>
      <c r="G338" s="257">
        <v>2</v>
      </c>
      <c r="H338" s="313">
        <f t="shared" si="373"/>
        <v>5.2631578947368425</v>
      </c>
      <c r="I338" s="257">
        <v>5</v>
      </c>
      <c r="J338" s="263">
        <f t="shared" si="374"/>
        <v>13.157894736842104</v>
      </c>
      <c r="K338" s="257">
        <v>27</v>
      </c>
      <c r="L338" s="263">
        <f t="shared" si="375"/>
        <v>71.05263157894737</v>
      </c>
      <c r="M338" s="257">
        <v>4</v>
      </c>
      <c r="N338" s="263">
        <f t="shared" si="376"/>
        <v>10.526315789473685</v>
      </c>
      <c r="O338" s="42"/>
    </row>
    <row r="339" spans="1:15" s="13" customFormat="1" ht="15" customHeight="1">
      <c r="A339" s="39">
        <v>3</v>
      </c>
      <c r="B339" s="312" t="s">
        <v>303</v>
      </c>
      <c r="C339" s="261">
        <f t="shared" si="371"/>
        <v>36</v>
      </c>
      <c r="D339" s="262"/>
      <c r="E339" s="257">
        <v>1</v>
      </c>
      <c r="F339" s="313">
        <f t="shared" si="372"/>
        <v>2.7777777777777777</v>
      </c>
      <c r="G339" s="257">
        <v>3</v>
      </c>
      <c r="H339" s="313">
        <f t="shared" si="373"/>
        <v>8.3333333333333339</v>
      </c>
      <c r="I339" s="257">
        <v>4</v>
      </c>
      <c r="J339" s="263">
        <f t="shared" si="374"/>
        <v>11.111111111111111</v>
      </c>
      <c r="K339" s="257">
        <v>23</v>
      </c>
      <c r="L339" s="263">
        <f t="shared" si="375"/>
        <v>63.888888888888886</v>
      </c>
      <c r="M339" s="257">
        <v>5</v>
      </c>
      <c r="N339" s="263">
        <f t="shared" si="376"/>
        <v>13.888888888888889</v>
      </c>
      <c r="O339" s="42"/>
    </row>
    <row r="340" spans="1:15" s="13" customFormat="1" ht="15" customHeight="1">
      <c r="A340" s="39">
        <v>4</v>
      </c>
      <c r="B340" s="312" t="s">
        <v>304</v>
      </c>
      <c r="C340" s="261">
        <f t="shared" si="371"/>
        <v>41</v>
      </c>
      <c r="D340" s="262"/>
      <c r="E340" s="257">
        <v>0</v>
      </c>
      <c r="F340" s="313">
        <f t="shared" si="372"/>
        <v>0</v>
      </c>
      <c r="G340" s="257">
        <v>4</v>
      </c>
      <c r="H340" s="313">
        <f t="shared" si="373"/>
        <v>9.7560975609756095</v>
      </c>
      <c r="I340" s="257">
        <v>7</v>
      </c>
      <c r="J340" s="263">
        <f t="shared" si="374"/>
        <v>17.073170731707318</v>
      </c>
      <c r="K340" s="257">
        <v>23</v>
      </c>
      <c r="L340" s="263">
        <f t="shared" si="375"/>
        <v>56.097560975609753</v>
      </c>
      <c r="M340" s="257">
        <v>7</v>
      </c>
      <c r="N340" s="263">
        <f t="shared" si="376"/>
        <v>17.073170731707318</v>
      </c>
      <c r="O340" s="42"/>
    </row>
    <row r="341" spans="1:15" s="13" customFormat="1" ht="15" customHeight="1">
      <c r="A341" s="39">
        <v>5</v>
      </c>
      <c r="B341" s="312" t="s">
        <v>305</v>
      </c>
      <c r="C341" s="261">
        <f t="shared" si="371"/>
        <v>45</v>
      </c>
      <c r="D341" s="262"/>
      <c r="E341" s="257">
        <v>0</v>
      </c>
      <c r="F341" s="313">
        <f t="shared" si="372"/>
        <v>0</v>
      </c>
      <c r="G341" s="257">
        <v>0</v>
      </c>
      <c r="H341" s="313">
        <f t="shared" si="373"/>
        <v>0</v>
      </c>
      <c r="I341" s="257">
        <v>13</v>
      </c>
      <c r="J341" s="263">
        <f t="shared" si="374"/>
        <v>28.888888888888889</v>
      </c>
      <c r="K341" s="257">
        <v>27</v>
      </c>
      <c r="L341" s="263">
        <f t="shared" si="375"/>
        <v>60</v>
      </c>
      <c r="M341" s="257">
        <v>5</v>
      </c>
      <c r="N341" s="263">
        <f t="shared" si="376"/>
        <v>11.111111111111111</v>
      </c>
      <c r="O341" s="42"/>
    </row>
    <row r="342" spans="1:15" s="13" customFormat="1" ht="15" customHeight="1">
      <c r="A342" s="39">
        <v>6</v>
      </c>
      <c r="B342" s="237" t="s">
        <v>440</v>
      </c>
      <c r="C342" s="261">
        <f t="shared" si="371"/>
        <v>40</v>
      </c>
      <c r="D342" s="262"/>
      <c r="E342" s="257">
        <v>0</v>
      </c>
      <c r="F342" s="313">
        <f t="shared" si="372"/>
        <v>0</v>
      </c>
      <c r="G342" s="257">
        <v>1</v>
      </c>
      <c r="H342" s="313">
        <f t="shared" si="373"/>
        <v>2.5</v>
      </c>
      <c r="I342" s="257">
        <v>2</v>
      </c>
      <c r="J342" s="263">
        <f t="shared" si="374"/>
        <v>5</v>
      </c>
      <c r="K342" s="257">
        <v>33</v>
      </c>
      <c r="L342" s="263">
        <f t="shared" si="375"/>
        <v>82.5</v>
      </c>
      <c r="M342" s="257">
        <v>4</v>
      </c>
      <c r="N342" s="263">
        <f t="shared" si="376"/>
        <v>10</v>
      </c>
      <c r="O342" s="42"/>
    </row>
    <row r="343" spans="1:15" s="13" customFormat="1" ht="15" customHeight="1">
      <c r="A343" s="39">
        <v>7</v>
      </c>
      <c r="B343" s="237" t="s">
        <v>441</v>
      </c>
      <c r="C343" s="261">
        <f t="shared" si="371"/>
        <v>34</v>
      </c>
      <c r="D343" s="262">
        <v>1</v>
      </c>
      <c r="E343" s="257">
        <v>0</v>
      </c>
      <c r="F343" s="313">
        <f t="shared" si="372"/>
        <v>0</v>
      </c>
      <c r="G343" s="257">
        <v>1</v>
      </c>
      <c r="H343" s="313">
        <f t="shared" si="373"/>
        <v>2.9411764705882355</v>
      </c>
      <c r="I343" s="257">
        <v>3</v>
      </c>
      <c r="J343" s="263">
        <f t="shared" si="374"/>
        <v>8.8235294117647065</v>
      </c>
      <c r="K343" s="257">
        <v>23</v>
      </c>
      <c r="L343" s="263">
        <f t="shared" si="375"/>
        <v>67.647058823529406</v>
      </c>
      <c r="M343" s="257">
        <v>7</v>
      </c>
      <c r="N343" s="263">
        <f t="shared" si="376"/>
        <v>20.588235294117649</v>
      </c>
      <c r="O343" s="42"/>
    </row>
    <row r="344" spans="1:15" s="13" customFormat="1" ht="15" customHeight="1">
      <c r="A344" s="39">
        <v>8</v>
      </c>
      <c r="B344" s="237" t="s">
        <v>442</v>
      </c>
      <c r="C344" s="261">
        <f t="shared" si="371"/>
        <v>35</v>
      </c>
      <c r="D344" s="262"/>
      <c r="E344" s="257">
        <v>0</v>
      </c>
      <c r="F344" s="313">
        <f t="shared" si="372"/>
        <v>0</v>
      </c>
      <c r="G344" s="257">
        <v>0</v>
      </c>
      <c r="H344" s="313">
        <f t="shared" si="373"/>
        <v>0</v>
      </c>
      <c r="I344" s="257">
        <v>6</v>
      </c>
      <c r="J344" s="263">
        <f t="shared" si="374"/>
        <v>17.142857142857142</v>
      </c>
      <c r="K344" s="257">
        <v>29</v>
      </c>
      <c r="L344" s="263">
        <f t="shared" si="375"/>
        <v>82.857142857142861</v>
      </c>
      <c r="M344" s="257">
        <v>0</v>
      </c>
      <c r="N344" s="263">
        <f t="shared" si="376"/>
        <v>0</v>
      </c>
      <c r="O344" s="42"/>
    </row>
    <row r="345" spans="1:15" s="13" customFormat="1" ht="15" customHeight="1">
      <c r="A345" s="39">
        <v>9</v>
      </c>
      <c r="B345" s="237" t="s">
        <v>443</v>
      </c>
      <c r="C345" s="261">
        <f t="shared" si="371"/>
        <v>31</v>
      </c>
      <c r="D345" s="262"/>
      <c r="E345" s="257">
        <v>0</v>
      </c>
      <c r="F345" s="313">
        <f t="shared" si="372"/>
        <v>0</v>
      </c>
      <c r="G345" s="257">
        <v>1</v>
      </c>
      <c r="H345" s="313">
        <f t="shared" si="373"/>
        <v>3.225806451612903</v>
      </c>
      <c r="I345" s="257">
        <v>6</v>
      </c>
      <c r="J345" s="263">
        <f t="shared" si="374"/>
        <v>19.35483870967742</v>
      </c>
      <c r="K345" s="257">
        <v>24</v>
      </c>
      <c r="L345" s="263">
        <f t="shared" si="375"/>
        <v>77.41935483870968</v>
      </c>
      <c r="M345" s="257">
        <v>0</v>
      </c>
      <c r="N345" s="263">
        <f t="shared" si="376"/>
        <v>0</v>
      </c>
      <c r="O345" s="42"/>
    </row>
    <row r="346" spans="1:15" s="13" customFormat="1" ht="15" customHeight="1">
      <c r="A346" s="39">
        <v>10</v>
      </c>
      <c r="B346" s="237" t="s">
        <v>444</v>
      </c>
      <c r="C346" s="261">
        <f t="shared" si="371"/>
        <v>36</v>
      </c>
      <c r="D346" s="262"/>
      <c r="E346" s="257">
        <v>0</v>
      </c>
      <c r="F346" s="313">
        <f t="shared" si="372"/>
        <v>0</v>
      </c>
      <c r="G346" s="257">
        <v>1</v>
      </c>
      <c r="H346" s="313">
        <f t="shared" si="373"/>
        <v>2.7777777777777777</v>
      </c>
      <c r="I346" s="257">
        <v>7</v>
      </c>
      <c r="J346" s="263">
        <f t="shared" si="374"/>
        <v>19.444444444444443</v>
      </c>
      <c r="K346" s="257">
        <v>27</v>
      </c>
      <c r="L346" s="263">
        <f t="shared" si="375"/>
        <v>75</v>
      </c>
      <c r="M346" s="257">
        <v>1</v>
      </c>
      <c r="N346" s="263">
        <f t="shared" si="376"/>
        <v>2.7777777777777777</v>
      </c>
      <c r="O346" s="42"/>
    </row>
    <row r="347" spans="1:15" s="13" customFormat="1" ht="15" customHeight="1">
      <c r="A347" s="39">
        <v>11</v>
      </c>
      <c r="B347" s="237" t="s">
        <v>617</v>
      </c>
      <c r="C347" s="261">
        <f t="shared" si="371"/>
        <v>50</v>
      </c>
      <c r="D347" s="330"/>
      <c r="E347" s="257">
        <v>1</v>
      </c>
      <c r="F347" s="313">
        <f t="shared" si="372"/>
        <v>2</v>
      </c>
      <c r="G347" s="257">
        <v>1</v>
      </c>
      <c r="H347" s="313">
        <f t="shared" si="373"/>
        <v>2</v>
      </c>
      <c r="I347" s="257">
        <v>4</v>
      </c>
      <c r="J347" s="263">
        <f t="shared" si="374"/>
        <v>8</v>
      </c>
      <c r="K347" s="257">
        <v>42</v>
      </c>
      <c r="L347" s="263">
        <f t="shared" si="375"/>
        <v>84</v>
      </c>
      <c r="M347" s="257">
        <v>2</v>
      </c>
      <c r="N347" s="263">
        <f t="shared" si="376"/>
        <v>4</v>
      </c>
      <c r="O347" s="65"/>
    </row>
    <row r="348" spans="1:15" s="13" customFormat="1" ht="15" customHeight="1">
      <c r="A348" s="39">
        <v>12</v>
      </c>
      <c r="B348" s="237" t="s">
        <v>618</v>
      </c>
      <c r="C348" s="261">
        <f t="shared" si="371"/>
        <v>45</v>
      </c>
      <c r="D348" s="330"/>
      <c r="E348" s="257">
        <v>1</v>
      </c>
      <c r="F348" s="313">
        <f t="shared" si="372"/>
        <v>2.2222222222222223</v>
      </c>
      <c r="G348" s="257">
        <v>0</v>
      </c>
      <c r="H348" s="313">
        <f t="shared" si="373"/>
        <v>0</v>
      </c>
      <c r="I348" s="257">
        <v>4</v>
      </c>
      <c r="J348" s="263">
        <f t="shared" si="374"/>
        <v>8.8888888888888893</v>
      </c>
      <c r="K348" s="257">
        <v>36</v>
      </c>
      <c r="L348" s="263">
        <f t="shared" si="375"/>
        <v>80</v>
      </c>
      <c r="M348" s="257">
        <v>4</v>
      </c>
      <c r="N348" s="263">
        <f t="shared" si="376"/>
        <v>8.8888888888888893</v>
      </c>
      <c r="O348" s="65"/>
    </row>
    <row r="349" spans="1:15" s="13" customFormat="1" ht="15" customHeight="1">
      <c r="A349" s="39">
        <v>13</v>
      </c>
      <c r="B349" s="237" t="s">
        <v>619</v>
      </c>
      <c r="C349" s="261">
        <f t="shared" si="371"/>
        <v>49</v>
      </c>
      <c r="D349" s="330"/>
      <c r="E349" s="257">
        <v>0</v>
      </c>
      <c r="F349" s="313">
        <f t="shared" si="372"/>
        <v>0</v>
      </c>
      <c r="G349" s="257">
        <v>0</v>
      </c>
      <c r="H349" s="313">
        <f t="shared" si="373"/>
        <v>0</v>
      </c>
      <c r="I349" s="257">
        <v>6</v>
      </c>
      <c r="J349" s="263">
        <f t="shared" si="374"/>
        <v>12.244897959183673</v>
      </c>
      <c r="K349" s="257">
        <v>37</v>
      </c>
      <c r="L349" s="263">
        <f t="shared" si="375"/>
        <v>75.510204081632651</v>
      </c>
      <c r="M349" s="257">
        <v>6</v>
      </c>
      <c r="N349" s="263">
        <f t="shared" si="376"/>
        <v>12.244897959183673</v>
      </c>
      <c r="O349" s="65"/>
    </row>
    <row r="350" spans="1:15" s="13" customFormat="1" ht="15" customHeight="1">
      <c r="A350" s="39">
        <v>14</v>
      </c>
      <c r="B350" s="237" t="s">
        <v>620</v>
      </c>
      <c r="C350" s="261">
        <f t="shared" si="371"/>
        <v>34</v>
      </c>
      <c r="D350" s="330">
        <v>1</v>
      </c>
      <c r="E350" s="257">
        <v>0</v>
      </c>
      <c r="F350" s="313">
        <f t="shared" si="372"/>
        <v>0</v>
      </c>
      <c r="G350" s="257">
        <v>1</v>
      </c>
      <c r="H350" s="313">
        <f t="shared" si="373"/>
        <v>2.9411764705882355</v>
      </c>
      <c r="I350" s="257">
        <v>1</v>
      </c>
      <c r="J350" s="263">
        <f t="shared" si="374"/>
        <v>2.9411764705882355</v>
      </c>
      <c r="K350" s="257">
        <v>24</v>
      </c>
      <c r="L350" s="263">
        <f t="shared" si="375"/>
        <v>70.588235294117652</v>
      </c>
      <c r="M350" s="257">
        <v>8</v>
      </c>
      <c r="N350" s="263">
        <f t="shared" si="376"/>
        <v>23.529411764705884</v>
      </c>
      <c r="O350" s="65"/>
    </row>
    <row r="351" spans="1:15" s="56" customFormat="1" ht="17.100000000000001" customHeight="1">
      <c r="A351" s="402" t="s">
        <v>748</v>
      </c>
      <c r="B351" s="402"/>
      <c r="C351" s="25">
        <f>SUM(C337:C350)</f>
        <v>555</v>
      </c>
      <c r="D351" s="25">
        <f t="shared" ref="D351:O351" si="377">SUM(D337:D350)</f>
        <v>2</v>
      </c>
      <c r="E351" s="25">
        <f t="shared" si="377"/>
        <v>3</v>
      </c>
      <c r="F351" s="35">
        <f t="shared" ref="F351:F352" si="378">E351*100/C351</f>
        <v>0.54054054054054057</v>
      </c>
      <c r="G351" s="25">
        <f t="shared" si="377"/>
        <v>16</v>
      </c>
      <c r="H351" s="35">
        <f t="shared" ref="H351:H352" si="379">G351*100/C351</f>
        <v>2.8828828828828827</v>
      </c>
      <c r="I351" s="25">
        <f t="shared" si="377"/>
        <v>75</v>
      </c>
      <c r="J351" s="35">
        <f t="shared" ref="J351:J352" si="380">I351*100/C351</f>
        <v>13.513513513513514</v>
      </c>
      <c r="K351" s="25">
        <f t="shared" si="377"/>
        <v>408</v>
      </c>
      <c r="L351" s="35">
        <f t="shared" ref="L351:L352" si="381">K351*100/C351</f>
        <v>73.513513513513516</v>
      </c>
      <c r="M351" s="25">
        <f t="shared" si="377"/>
        <v>53</v>
      </c>
      <c r="N351" s="25">
        <f>SUM(N337:N350)</f>
        <v>134.62869820585487</v>
      </c>
      <c r="O351" s="25">
        <f t="shared" si="377"/>
        <v>0</v>
      </c>
    </row>
    <row r="352" spans="1:15" s="56" customFormat="1" ht="30" customHeight="1">
      <c r="A352" s="145">
        <f>SUM(A330,A350)</f>
        <v>69</v>
      </c>
      <c r="B352" s="200" t="s">
        <v>790</v>
      </c>
      <c r="C352" s="26">
        <f>SUM(C331,C351)</f>
        <v>2532</v>
      </c>
      <c r="D352" s="26">
        <f t="shared" ref="D352:O352" si="382">SUM(D331,D351)</f>
        <v>7</v>
      </c>
      <c r="E352" s="26">
        <f t="shared" si="382"/>
        <v>189</v>
      </c>
      <c r="F352" s="57">
        <f t="shared" si="378"/>
        <v>7.4644549763033172</v>
      </c>
      <c r="G352" s="26">
        <f t="shared" si="382"/>
        <v>357</v>
      </c>
      <c r="H352" s="33">
        <f t="shared" si="379"/>
        <v>14.099526066350711</v>
      </c>
      <c r="I352" s="26">
        <f t="shared" si="382"/>
        <v>360</v>
      </c>
      <c r="J352" s="33">
        <f t="shared" si="380"/>
        <v>14.218009478672986</v>
      </c>
      <c r="K352" s="26">
        <f t="shared" si="382"/>
        <v>1511</v>
      </c>
      <c r="L352" s="33">
        <f t="shared" si="381"/>
        <v>59.67614533965245</v>
      </c>
      <c r="M352" s="26">
        <f t="shared" si="382"/>
        <v>115</v>
      </c>
      <c r="N352" s="33">
        <f>M352*100/C352</f>
        <v>4.5418641390205368</v>
      </c>
      <c r="O352" s="26">
        <f t="shared" si="382"/>
        <v>0</v>
      </c>
    </row>
    <row r="353" spans="1:15" ht="9.9499999999999993" customHeight="1">
      <c r="B353" s="72"/>
      <c r="O353" s="71"/>
    </row>
    <row r="354" spans="1:15" s="9" customFormat="1" ht="17.100000000000001" customHeight="1">
      <c r="A354" s="2"/>
      <c r="B354" s="28"/>
      <c r="C354" s="2"/>
      <c r="D354" s="2"/>
      <c r="E354" s="2"/>
      <c r="F354" s="2"/>
      <c r="G354" s="2"/>
      <c r="H354" s="2"/>
      <c r="I354" s="2"/>
      <c r="J354" s="371" t="s">
        <v>743</v>
      </c>
      <c r="K354" s="371"/>
      <c r="L354" s="371"/>
      <c r="M354" s="371"/>
      <c r="N354" s="371"/>
      <c r="O354" s="371"/>
    </row>
    <row r="355" spans="1:15" s="9" customFormat="1" ht="17.100000000000001" customHeight="1">
      <c r="A355" s="2"/>
      <c r="B355" s="28"/>
      <c r="C355" s="7"/>
      <c r="D355" s="7"/>
      <c r="E355" s="7"/>
      <c r="F355" s="7"/>
      <c r="G355" s="7"/>
      <c r="H355" s="2"/>
      <c r="I355" s="2"/>
      <c r="J355" s="367" t="s">
        <v>17</v>
      </c>
      <c r="K355" s="367"/>
      <c r="L355" s="367"/>
      <c r="M355" s="367"/>
      <c r="N355" s="367"/>
      <c r="O355" s="367"/>
    </row>
    <row r="356" spans="1:15" s="9" customFormat="1" ht="17.100000000000001" customHeight="1">
      <c r="A356" s="367" t="s">
        <v>396</v>
      </c>
      <c r="B356" s="367"/>
      <c r="C356" s="367"/>
      <c r="D356" s="367"/>
      <c r="E356" s="367"/>
      <c r="F356" s="367"/>
      <c r="G356" s="367"/>
      <c r="H356" s="2"/>
      <c r="I356" s="2"/>
      <c r="J356" s="367" t="s">
        <v>15</v>
      </c>
      <c r="K356" s="367"/>
      <c r="L356" s="367"/>
      <c r="M356" s="367"/>
      <c r="N356" s="367"/>
      <c r="O356" s="367"/>
    </row>
    <row r="357" spans="1:15" s="9" customFormat="1" ht="17.100000000000001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spans="1:15" s="9" customFormat="1" ht="17.100000000000001" customHeight="1">
      <c r="A358" s="357" t="s">
        <v>287</v>
      </c>
      <c r="B358" s="357"/>
      <c r="C358" s="357"/>
      <c r="D358" s="357"/>
      <c r="E358" s="357"/>
      <c r="F358" s="357"/>
      <c r="G358" s="357"/>
      <c r="H358" s="2"/>
      <c r="I358" s="2"/>
      <c r="J358" s="357" t="s">
        <v>287</v>
      </c>
      <c r="K358" s="357"/>
      <c r="L358" s="357"/>
      <c r="M358" s="357"/>
      <c r="N358" s="357"/>
      <c r="O358" s="357"/>
    </row>
    <row r="359" spans="1:15" s="9" customFormat="1" ht="17.100000000000001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09"/>
    </row>
    <row r="360" spans="1:15" s="9" customFormat="1" ht="17.100000000000001" customHeight="1">
      <c r="A360" s="2"/>
      <c r="B360" s="28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spans="1:15" s="9" customFormat="1" ht="17.100000000000001" customHeight="1">
      <c r="A361" s="368" t="s">
        <v>277</v>
      </c>
      <c r="B361" s="368"/>
      <c r="C361" s="368"/>
      <c r="D361" s="368"/>
      <c r="E361" s="368"/>
      <c r="F361" s="368"/>
      <c r="G361" s="368"/>
      <c r="H361" s="2"/>
      <c r="I361" s="2"/>
      <c r="J361" s="368" t="s">
        <v>41</v>
      </c>
      <c r="K361" s="368"/>
      <c r="L361" s="368"/>
      <c r="M361" s="368"/>
      <c r="N361" s="368"/>
      <c r="O361" s="368"/>
    </row>
    <row r="362" spans="1:15" s="9" customFormat="1" ht="15" customHeight="1">
      <c r="A362" s="212" t="s">
        <v>285</v>
      </c>
      <c r="B362" s="212"/>
      <c r="C362" s="213">
        <f>SUM(E352,G352,I352)</f>
        <v>906</v>
      </c>
      <c r="D362" s="214">
        <f>C362*100/C352</f>
        <v>35.781990521327018</v>
      </c>
      <c r="E362" s="212"/>
      <c r="F362" s="212" t="s">
        <v>283</v>
      </c>
      <c r="G362" s="212"/>
      <c r="H362" s="213">
        <f>SUM(E352,G352,I352,K352)</f>
        <v>2417</v>
      </c>
      <c r="I362" s="214">
        <f>H362*100/C352</f>
        <v>95.458135860979468</v>
      </c>
      <c r="J362" s="131"/>
      <c r="K362" s="131"/>
      <c r="L362" s="131"/>
      <c r="M362" s="131"/>
      <c r="N362" s="131"/>
      <c r="O362" s="131"/>
    </row>
    <row r="363" spans="1:15" s="9" customFormat="1" ht="15" customHeight="1">
      <c r="A363" s="212" t="s">
        <v>286</v>
      </c>
      <c r="B363" s="212"/>
      <c r="C363" s="213">
        <f>K352</f>
        <v>1511</v>
      </c>
      <c r="D363" s="214">
        <f>C363*100/C352</f>
        <v>59.67614533965245</v>
      </c>
      <c r="E363" s="212"/>
      <c r="F363" s="212" t="s">
        <v>284</v>
      </c>
      <c r="G363" s="212"/>
      <c r="H363" s="213">
        <f>M352</f>
        <v>115</v>
      </c>
      <c r="I363" s="214">
        <f>H363*100/C352</f>
        <v>4.5418641390205368</v>
      </c>
      <c r="J363" s="131"/>
      <c r="K363" s="131"/>
      <c r="L363" s="131"/>
      <c r="M363" s="131"/>
      <c r="N363" s="131"/>
      <c r="O363" s="131"/>
    </row>
    <row r="364" spans="1:15" s="9" customFormat="1" ht="15" customHeight="1">
      <c r="A364" s="212" t="s">
        <v>284</v>
      </c>
      <c r="B364" s="212"/>
      <c r="C364" s="213">
        <f>M352</f>
        <v>115</v>
      </c>
      <c r="D364" s="214">
        <f>C364*100/C352</f>
        <v>4.5418641390205368</v>
      </c>
      <c r="E364" s="212"/>
      <c r="F364" s="215" t="s">
        <v>397</v>
      </c>
      <c r="G364" s="215"/>
      <c r="H364" s="216">
        <f>O352</f>
        <v>0</v>
      </c>
      <c r="I364" s="217">
        <f>H364*100/C352</f>
        <v>0</v>
      </c>
      <c r="J364" s="73"/>
      <c r="K364" s="73"/>
      <c r="L364" s="73"/>
      <c r="M364" s="73"/>
      <c r="N364" s="73"/>
      <c r="O364" s="73"/>
    </row>
    <row r="365" spans="1:15" s="9" customFormat="1" ht="15" customHeight="1">
      <c r="A365" s="215" t="s">
        <v>397</v>
      </c>
      <c r="B365" s="215"/>
      <c r="C365" s="216">
        <f>O352</f>
        <v>0</v>
      </c>
      <c r="D365" s="217">
        <f>C365*100/C352</f>
        <v>0</v>
      </c>
      <c r="E365" s="212"/>
      <c r="F365" s="212"/>
      <c r="G365" s="212"/>
      <c r="H365" s="212"/>
      <c r="I365" s="212"/>
      <c r="J365" s="198"/>
      <c r="K365" s="198"/>
      <c r="L365" s="198"/>
      <c r="M365" s="198"/>
      <c r="N365" s="198"/>
      <c r="O365" s="198"/>
    </row>
    <row r="366" spans="1:15" ht="15.95" customHeight="1">
      <c r="A366" s="385" t="s">
        <v>22</v>
      </c>
      <c r="B366" s="385"/>
      <c r="C366" s="385"/>
      <c r="D366" s="385"/>
      <c r="E366" s="44"/>
      <c r="I366" s="404" t="s">
        <v>4</v>
      </c>
      <c r="J366" s="404"/>
      <c r="K366" s="404"/>
      <c r="L366" s="404"/>
      <c r="M366" s="404"/>
      <c r="N366" s="404"/>
      <c r="O366" s="404"/>
    </row>
    <row r="367" spans="1:15" ht="15.95" customHeight="1">
      <c r="A367" s="367" t="s">
        <v>48</v>
      </c>
      <c r="B367" s="367"/>
      <c r="C367" s="367"/>
      <c r="D367" s="367"/>
      <c r="E367" s="44"/>
      <c r="I367" s="411" t="s">
        <v>5</v>
      </c>
      <c r="J367" s="411"/>
      <c r="K367" s="411"/>
      <c r="L367" s="411"/>
      <c r="M367" s="411"/>
      <c r="N367" s="411"/>
      <c r="O367" s="411"/>
    </row>
    <row r="368" spans="1:15" ht="15.95" customHeight="1">
      <c r="A368" s="367" t="s">
        <v>49</v>
      </c>
      <c r="B368" s="367"/>
      <c r="C368" s="367"/>
      <c r="D368" s="367"/>
      <c r="E368" s="45"/>
      <c r="I368" s="403"/>
      <c r="J368" s="403"/>
      <c r="K368" s="403"/>
      <c r="L368" s="403"/>
      <c r="M368" s="403"/>
      <c r="N368" s="403"/>
      <c r="O368" s="403"/>
    </row>
    <row r="369" spans="1:15" s="48" customFormat="1" ht="9.9499999999999993" customHeight="1">
      <c r="A369" s="374"/>
      <c r="B369" s="374"/>
      <c r="C369" s="374"/>
      <c r="D369" s="374"/>
      <c r="E369" s="47"/>
      <c r="F369" s="46"/>
      <c r="G369" s="46"/>
      <c r="H369" s="46"/>
    </row>
    <row r="370" spans="1:15" s="50" customFormat="1" ht="21.95" customHeight="1">
      <c r="A370" s="412" t="s">
        <v>773</v>
      </c>
      <c r="B370" s="412"/>
      <c r="C370" s="412"/>
      <c r="D370" s="412"/>
      <c r="E370" s="412"/>
      <c r="F370" s="412"/>
      <c r="G370" s="412"/>
      <c r="H370" s="412"/>
      <c r="I370" s="412"/>
      <c r="J370" s="412"/>
      <c r="K370" s="412"/>
      <c r="L370" s="412"/>
      <c r="M370" s="412"/>
      <c r="N370" s="412"/>
      <c r="O370" s="412"/>
    </row>
    <row r="371" spans="1:15" s="55" customFormat="1" ht="20.100000000000001" customHeight="1">
      <c r="A371" s="427" t="s">
        <v>282</v>
      </c>
      <c r="B371" s="427"/>
      <c r="C371" s="427"/>
      <c r="D371" s="427"/>
      <c r="E371" s="427"/>
      <c r="F371" s="427"/>
      <c r="G371" s="427"/>
      <c r="H371" s="427"/>
      <c r="I371" s="427"/>
      <c r="J371" s="427"/>
      <c r="K371" s="427"/>
      <c r="L371" s="427"/>
      <c r="M371" s="427"/>
      <c r="N371" s="427"/>
      <c r="O371" s="427"/>
    </row>
    <row r="372" spans="1:15" s="55" customFormat="1" ht="9.9499999999999993" customHeight="1">
      <c r="A372" s="66"/>
      <c r="B372" s="66"/>
      <c r="C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</row>
    <row r="373" spans="1:15" s="52" customFormat="1" ht="15.95" customHeight="1">
      <c r="A373" s="397" t="s">
        <v>0</v>
      </c>
      <c r="B373" s="397" t="s">
        <v>24</v>
      </c>
      <c r="C373" s="398" t="s">
        <v>6</v>
      </c>
      <c r="D373" s="398"/>
      <c r="E373" s="399" t="s">
        <v>14</v>
      </c>
      <c r="F373" s="400"/>
      <c r="G373" s="400"/>
      <c r="H373" s="400"/>
      <c r="I373" s="400"/>
      <c r="J373" s="400"/>
      <c r="K373" s="400"/>
      <c r="L373" s="400"/>
      <c r="M373" s="400"/>
      <c r="N373" s="400"/>
      <c r="O373" s="381" t="s">
        <v>398</v>
      </c>
    </row>
    <row r="374" spans="1:15" s="52" customFormat="1" ht="15.95" customHeight="1">
      <c r="A374" s="397"/>
      <c r="B374" s="398"/>
      <c r="C374" s="401" t="s">
        <v>7</v>
      </c>
      <c r="D374" s="398" t="s">
        <v>8</v>
      </c>
      <c r="E374" s="398" t="s">
        <v>9</v>
      </c>
      <c r="F374" s="398"/>
      <c r="G374" s="398" t="s">
        <v>10</v>
      </c>
      <c r="H374" s="398"/>
      <c r="I374" s="398" t="s">
        <v>11</v>
      </c>
      <c r="J374" s="398"/>
      <c r="K374" s="398" t="s">
        <v>3</v>
      </c>
      <c r="L374" s="398"/>
      <c r="M374" s="398" t="s">
        <v>12</v>
      </c>
      <c r="N374" s="398"/>
      <c r="O374" s="382"/>
    </row>
    <row r="375" spans="1:15" ht="15.95" customHeight="1">
      <c r="A375" s="397"/>
      <c r="B375" s="398"/>
      <c r="C375" s="401"/>
      <c r="D375" s="398"/>
      <c r="E375" s="53" t="s">
        <v>1</v>
      </c>
      <c r="F375" s="53" t="s">
        <v>2</v>
      </c>
      <c r="G375" s="53" t="s">
        <v>1</v>
      </c>
      <c r="H375" s="53" t="s">
        <v>2</v>
      </c>
      <c r="I375" s="53" t="s">
        <v>1</v>
      </c>
      <c r="J375" s="53" t="s">
        <v>2</v>
      </c>
      <c r="K375" s="53" t="s">
        <v>1</v>
      </c>
      <c r="L375" s="53" t="s">
        <v>2</v>
      </c>
      <c r="M375" s="53" t="s">
        <v>1</v>
      </c>
      <c r="N375" s="53" t="s">
        <v>2</v>
      </c>
      <c r="O375" s="383"/>
    </row>
    <row r="376" spans="1:15" ht="15.6" customHeight="1">
      <c r="A376" s="84"/>
      <c r="B376" s="83" t="s">
        <v>180</v>
      </c>
      <c r="C376" s="82"/>
      <c r="D376" s="85"/>
      <c r="E376" s="87"/>
      <c r="F376" s="88"/>
      <c r="G376" s="88"/>
      <c r="H376" s="88"/>
      <c r="I376" s="88"/>
      <c r="J376" s="88"/>
      <c r="K376" s="88"/>
      <c r="L376" s="88"/>
      <c r="M376" s="88"/>
      <c r="N376" s="88"/>
      <c r="O376" s="86"/>
    </row>
    <row r="377" spans="1:15" s="50" customFormat="1" ht="15.6" customHeight="1">
      <c r="A377" s="405" t="s">
        <v>31</v>
      </c>
      <c r="B377" s="406"/>
      <c r="C377" s="406"/>
      <c r="D377" s="430"/>
      <c r="E377" s="413"/>
      <c r="F377" s="414"/>
      <c r="G377" s="414"/>
      <c r="H377" s="414"/>
      <c r="I377" s="414"/>
      <c r="J377" s="414"/>
      <c r="K377" s="414"/>
      <c r="L377" s="414"/>
      <c r="M377" s="414"/>
      <c r="N377" s="414"/>
      <c r="O377" s="59"/>
    </row>
    <row r="378" spans="1:15" s="13" customFormat="1" ht="15.6" customHeight="1">
      <c r="A378" s="39">
        <v>1</v>
      </c>
      <c r="B378" s="268" t="s">
        <v>365</v>
      </c>
      <c r="C378" s="261">
        <f t="shared" ref="C378:C379" si="383">SUM(E378,G378,I378,K378,M378,O378)</f>
        <v>31</v>
      </c>
      <c r="D378" s="262">
        <v>30</v>
      </c>
      <c r="E378" s="257">
        <v>28</v>
      </c>
      <c r="F378" s="263">
        <f t="shared" ref="F378:F379" si="384">E378*100/C378</f>
        <v>90.322580645161295</v>
      </c>
      <c r="G378" s="257">
        <v>2</v>
      </c>
      <c r="H378" s="263">
        <f t="shared" ref="H378:H379" si="385">G378*100/C378</f>
        <v>6.4516129032258061</v>
      </c>
      <c r="I378" s="257">
        <v>1</v>
      </c>
      <c r="J378" s="263">
        <f t="shared" ref="J378:J379" si="386">I378*100/C378</f>
        <v>3.225806451612903</v>
      </c>
      <c r="K378" s="257">
        <v>0</v>
      </c>
      <c r="L378" s="263">
        <f t="shared" ref="L378:L379" si="387">K378*100/C378</f>
        <v>0</v>
      </c>
      <c r="M378" s="257">
        <v>0</v>
      </c>
      <c r="N378" s="263">
        <f t="shared" ref="N378:N379" si="388">M378*100/C378</f>
        <v>0</v>
      </c>
      <c r="O378" s="42"/>
    </row>
    <row r="379" spans="1:15" s="13" customFormat="1" ht="15.6" customHeight="1">
      <c r="A379" s="39">
        <v>2</v>
      </c>
      <c r="B379" s="237" t="s">
        <v>516</v>
      </c>
      <c r="C379" s="261">
        <f t="shared" si="383"/>
        <v>30</v>
      </c>
      <c r="D379" s="262">
        <v>25</v>
      </c>
      <c r="E379" s="257">
        <v>1</v>
      </c>
      <c r="F379" s="263">
        <f t="shared" si="384"/>
        <v>3.3333333333333335</v>
      </c>
      <c r="G379" s="257">
        <v>8</v>
      </c>
      <c r="H379" s="263">
        <f t="shared" si="385"/>
        <v>26.666666666666668</v>
      </c>
      <c r="I379" s="257">
        <v>12</v>
      </c>
      <c r="J379" s="263">
        <f t="shared" si="386"/>
        <v>40</v>
      </c>
      <c r="K379" s="257">
        <v>8</v>
      </c>
      <c r="L379" s="263">
        <f t="shared" si="387"/>
        <v>26.666666666666668</v>
      </c>
      <c r="M379" s="257">
        <v>1</v>
      </c>
      <c r="N379" s="263">
        <f t="shared" si="388"/>
        <v>3.3333333333333335</v>
      </c>
      <c r="O379" s="42"/>
    </row>
    <row r="380" spans="1:15" s="13" customFormat="1" ht="15.6" customHeight="1">
      <c r="A380" s="39">
        <v>3</v>
      </c>
      <c r="B380" s="237" t="s">
        <v>680</v>
      </c>
      <c r="C380" s="261">
        <f t="shared" ref="C380:C381" si="389">SUM(E380,G380,I380,K380,M380,O380)</f>
        <v>10</v>
      </c>
      <c r="D380" s="262">
        <v>10</v>
      </c>
      <c r="E380" s="257">
        <v>3</v>
      </c>
      <c r="F380" s="263">
        <f t="shared" ref="F380:F381" si="390">E380*100/C380</f>
        <v>30</v>
      </c>
      <c r="G380" s="257">
        <v>5</v>
      </c>
      <c r="H380" s="263">
        <f t="shared" ref="H380:H381" si="391">G380*100/C380</f>
        <v>50</v>
      </c>
      <c r="I380" s="257">
        <v>1</v>
      </c>
      <c r="J380" s="263">
        <f t="shared" ref="J380:J381" si="392">I380*100/C380</f>
        <v>10</v>
      </c>
      <c r="K380" s="257">
        <v>1</v>
      </c>
      <c r="L380" s="263">
        <f t="shared" ref="L380:L381" si="393">K380*100/C380</f>
        <v>10</v>
      </c>
      <c r="M380" s="257">
        <v>0</v>
      </c>
      <c r="N380" s="263">
        <f t="shared" ref="N380:N381" si="394">M380*100/C380</f>
        <v>0</v>
      </c>
      <c r="O380" s="42"/>
    </row>
    <row r="381" spans="1:15" s="13" customFormat="1" ht="15.6" customHeight="1">
      <c r="A381" s="39">
        <v>4</v>
      </c>
      <c r="B381" s="260" t="s">
        <v>563</v>
      </c>
      <c r="C381" s="261">
        <f t="shared" si="389"/>
        <v>11</v>
      </c>
      <c r="D381" s="262">
        <v>10</v>
      </c>
      <c r="E381" s="257">
        <v>0</v>
      </c>
      <c r="F381" s="263">
        <f t="shared" si="390"/>
        <v>0</v>
      </c>
      <c r="G381" s="257">
        <v>1</v>
      </c>
      <c r="H381" s="263">
        <f t="shared" si="391"/>
        <v>9.0909090909090917</v>
      </c>
      <c r="I381" s="257">
        <v>5</v>
      </c>
      <c r="J381" s="263">
        <f t="shared" si="392"/>
        <v>45.454545454545453</v>
      </c>
      <c r="K381" s="257">
        <v>2</v>
      </c>
      <c r="L381" s="263">
        <f t="shared" si="393"/>
        <v>18.181818181818183</v>
      </c>
      <c r="M381" s="257">
        <v>3</v>
      </c>
      <c r="N381" s="263">
        <f t="shared" si="394"/>
        <v>27.272727272727273</v>
      </c>
      <c r="O381" s="189"/>
    </row>
    <row r="382" spans="1:15" s="56" customFormat="1" ht="15.6" customHeight="1">
      <c r="A382" s="402" t="s">
        <v>749</v>
      </c>
      <c r="B382" s="402"/>
      <c r="C382" s="25">
        <f>SUM(C378:C381)</f>
        <v>82</v>
      </c>
      <c r="D382" s="25">
        <f t="shared" ref="D382:O382" si="395">SUM(D378:D381)</f>
        <v>75</v>
      </c>
      <c r="E382" s="25">
        <f t="shared" si="395"/>
        <v>32</v>
      </c>
      <c r="F382" s="35">
        <f t="shared" ref="F382" si="396">E382*100/C382</f>
        <v>39.024390243902438</v>
      </c>
      <c r="G382" s="25">
        <f t="shared" si="395"/>
        <v>16</v>
      </c>
      <c r="H382" s="35">
        <f t="shared" ref="H382" si="397">G382*100/C382</f>
        <v>19.512195121951219</v>
      </c>
      <c r="I382" s="25">
        <f t="shared" si="395"/>
        <v>19</v>
      </c>
      <c r="J382" s="35">
        <f t="shared" ref="J382" si="398">I382*100/C382</f>
        <v>23.170731707317074</v>
      </c>
      <c r="K382" s="25">
        <f t="shared" si="395"/>
        <v>11</v>
      </c>
      <c r="L382" s="35">
        <f t="shared" ref="L382" si="399">K382*100/C382</f>
        <v>13.414634146341463</v>
      </c>
      <c r="M382" s="25">
        <f t="shared" si="395"/>
        <v>4</v>
      </c>
      <c r="N382" s="35">
        <f t="shared" ref="N382" si="400">M382*100/C382</f>
        <v>4.8780487804878048</v>
      </c>
      <c r="O382" s="25">
        <f t="shared" si="395"/>
        <v>0</v>
      </c>
    </row>
    <row r="383" spans="1:15" ht="15.6" customHeight="1">
      <c r="A383" s="84"/>
      <c r="B383" s="83" t="s">
        <v>185</v>
      </c>
      <c r="C383" s="82"/>
      <c r="D383" s="85"/>
      <c r="E383" s="87"/>
      <c r="F383" s="88"/>
      <c r="G383" s="88"/>
      <c r="H383" s="88"/>
      <c r="I383" s="88"/>
      <c r="J383" s="88"/>
      <c r="K383" s="88"/>
      <c r="L383" s="88"/>
      <c r="M383" s="88"/>
      <c r="N383" s="88"/>
      <c r="O383" s="86"/>
    </row>
    <row r="384" spans="1:15" s="50" customFormat="1" ht="15.6" customHeight="1">
      <c r="A384" s="405" t="s">
        <v>32</v>
      </c>
      <c r="B384" s="406"/>
      <c r="C384" s="406"/>
      <c r="D384" s="406"/>
      <c r="E384" s="413"/>
      <c r="F384" s="414"/>
      <c r="G384" s="414"/>
      <c r="H384" s="414"/>
      <c r="I384" s="414"/>
      <c r="J384" s="414"/>
      <c r="K384" s="414"/>
      <c r="L384" s="414"/>
      <c r="M384" s="414"/>
      <c r="N384" s="414"/>
      <c r="O384" s="59"/>
    </row>
    <row r="385" spans="1:15" s="13" customFormat="1" ht="15.6" customHeight="1">
      <c r="A385" s="39">
        <v>1</v>
      </c>
      <c r="B385" s="312" t="s">
        <v>306</v>
      </c>
      <c r="C385" s="261">
        <f t="shared" ref="C385:C387" si="401">SUM(E385,G385,I385,K385,M385,O385)</f>
        <v>32</v>
      </c>
      <c r="D385" s="314">
        <v>31</v>
      </c>
      <c r="E385" s="257">
        <v>5</v>
      </c>
      <c r="F385" s="313">
        <f t="shared" ref="F385:F387" si="402">E385*100/C385</f>
        <v>15.625</v>
      </c>
      <c r="G385" s="257">
        <v>10</v>
      </c>
      <c r="H385" s="313">
        <f t="shared" ref="H385:H387" si="403">G385*100/C385</f>
        <v>31.25</v>
      </c>
      <c r="I385" s="257">
        <v>11</v>
      </c>
      <c r="J385" s="263">
        <f t="shared" ref="J385:J387" si="404">I385*100/C385</f>
        <v>34.375</v>
      </c>
      <c r="K385" s="257">
        <v>0</v>
      </c>
      <c r="L385" s="263">
        <f t="shared" ref="L385:L387" si="405">K385*100/C385</f>
        <v>0</v>
      </c>
      <c r="M385" s="257">
        <v>6</v>
      </c>
      <c r="N385" s="263">
        <f t="shared" ref="N385:N387" si="406">M385*100/C385</f>
        <v>18.75</v>
      </c>
      <c r="O385" s="42"/>
    </row>
    <row r="386" spans="1:15" s="13" customFormat="1" ht="15.6" customHeight="1">
      <c r="A386" s="39">
        <v>2</v>
      </c>
      <c r="B386" s="237" t="s">
        <v>445</v>
      </c>
      <c r="C386" s="261">
        <f t="shared" si="401"/>
        <v>31</v>
      </c>
      <c r="D386" s="314">
        <v>28</v>
      </c>
      <c r="E386" s="257">
        <v>1</v>
      </c>
      <c r="F386" s="313">
        <f t="shared" si="402"/>
        <v>3.225806451612903</v>
      </c>
      <c r="G386" s="257">
        <v>2</v>
      </c>
      <c r="H386" s="313">
        <f t="shared" si="403"/>
        <v>6.4516129032258061</v>
      </c>
      <c r="I386" s="257">
        <v>2</v>
      </c>
      <c r="J386" s="263">
        <f t="shared" si="404"/>
        <v>6.4516129032258061</v>
      </c>
      <c r="K386" s="257">
        <v>23</v>
      </c>
      <c r="L386" s="263">
        <f t="shared" si="405"/>
        <v>74.193548387096769</v>
      </c>
      <c r="M386" s="257">
        <v>3</v>
      </c>
      <c r="N386" s="263">
        <f t="shared" si="406"/>
        <v>9.67741935483871</v>
      </c>
      <c r="O386" s="42"/>
    </row>
    <row r="387" spans="1:15" s="13" customFormat="1" ht="15.6" customHeight="1">
      <c r="A387" s="39">
        <v>3</v>
      </c>
      <c r="B387" s="237" t="s">
        <v>621</v>
      </c>
      <c r="C387" s="261">
        <f t="shared" si="401"/>
        <v>28</v>
      </c>
      <c r="D387" s="330">
        <v>24</v>
      </c>
      <c r="E387" s="257">
        <v>0</v>
      </c>
      <c r="F387" s="313">
        <f t="shared" si="402"/>
        <v>0</v>
      </c>
      <c r="G387" s="257">
        <v>4</v>
      </c>
      <c r="H387" s="313">
        <f t="shared" si="403"/>
        <v>14.285714285714286</v>
      </c>
      <c r="I387" s="257">
        <v>5</v>
      </c>
      <c r="J387" s="263">
        <f t="shared" si="404"/>
        <v>17.857142857142858</v>
      </c>
      <c r="K387" s="257">
        <v>19</v>
      </c>
      <c r="L387" s="263">
        <f t="shared" si="405"/>
        <v>67.857142857142861</v>
      </c>
      <c r="M387" s="257">
        <v>0</v>
      </c>
      <c r="N387" s="263">
        <f t="shared" si="406"/>
        <v>0</v>
      </c>
      <c r="O387" s="65"/>
    </row>
    <row r="388" spans="1:15" s="56" customFormat="1" ht="15.6" customHeight="1">
      <c r="A388" s="402" t="s">
        <v>267</v>
      </c>
      <c r="B388" s="402"/>
      <c r="C388" s="25">
        <f>SUM(C385:C387)</f>
        <v>91</v>
      </c>
      <c r="D388" s="25">
        <f t="shared" ref="D388:O388" si="407">SUM(D385:D387)</f>
        <v>83</v>
      </c>
      <c r="E388" s="25">
        <f t="shared" si="407"/>
        <v>6</v>
      </c>
      <c r="F388" s="35">
        <f>E388*100/C388</f>
        <v>6.5934065934065931</v>
      </c>
      <c r="G388" s="25">
        <f t="shared" si="407"/>
        <v>16</v>
      </c>
      <c r="H388" s="35">
        <f>G388*100/C388</f>
        <v>17.582417582417584</v>
      </c>
      <c r="I388" s="25">
        <f t="shared" si="407"/>
        <v>18</v>
      </c>
      <c r="J388" s="35">
        <f>I388*100/C388</f>
        <v>19.780219780219781</v>
      </c>
      <c r="K388" s="25">
        <f t="shared" si="407"/>
        <v>42</v>
      </c>
      <c r="L388" s="35">
        <f>K388*100/C388</f>
        <v>46.153846153846153</v>
      </c>
      <c r="M388" s="25">
        <f t="shared" si="407"/>
        <v>9</v>
      </c>
      <c r="N388" s="35">
        <f>M388*100/C388</f>
        <v>9.8901098901098905</v>
      </c>
      <c r="O388" s="25">
        <f t="shared" si="407"/>
        <v>0</v>
      </c>
    </row>
    <row r="389" spans="1:15" s="60" customFormat="1" ht="30" customHeight="1">
      <c r="A389" s="145">
        <f>SUM(A381,A387)</f>
        <v>7</v>
      </c>
      <c r="B389" s="145" t="s">
        <v>750</v>
      </c>
      <c r="C389" s="26">
        <f>SUM(C382,C388)</f>
        <v>173</v>
      </c>
      <c r="D389" s="26">
        <f t="shared" ref="D389:O389" si="408">SUM(D382,D388)</f>
        <v>158</v>
      </c>
      <c r="E389" s="26">
        <f t="shared" si="408"/>
        <v>38</v>
      </c>
      <c r="F389" s="57">
        <f>E389*100/C389</f>
        <v>21.965317919075144</v>
      </c>
      <c r="G389" s="26">
        <f t="shared" si="408"/>
        <v>32</v>
      </c>
      <c r="H389" s="33">
        <f>G389*100/C389</f>
        <v>18.497109826589597</v>
      </c>
      <c r="I389" s="26">
        <f t="shared" si="408"/>
        <v>37</v>
      </c>
      <c r="J389" s="33">
        <f>I389*100/C389</f>
        <v>21.387283236994218</v>
      </c>
      <c r="K389" s="26">
        <f t="shared" si="408"/>
        <v>53</v>
      </c>
      <c r="L389" s="33">
        <f>K389*100/C389</f>
        <v>30.635838150289018</v>
      </c>
      <c r="M389" s="26">
        <f t="shared" si="408"/>
        <v>13</v>
      </c>
      <c r="N389" s="33">
        <f>M389*100/C389</f>
        <v>7.5144508670520231</v>
      </c>
      <c r="O389" s="26">
        <f t="shared" si="408"/>
        <v>0</v>
      </c>
    </row>
    <row r="390" spans="1:15" ht="17.100000000000001" customHeight="1">
      <c r="A390" s="212" t="s">
        <v>285</v>
      </c>
      <c r="B390" s="212"/>
      <c r="C390" s="213">
        <f>SUM(E389,G389,I389)</f>
        <v>107</v>
      </c>
      <c r="D390" s="214">
        <f>C390*100/C389</f>
        <v>61.849710982658962</v>
      </c>
      <c r="E390" s="212"/>
      <c r="F390" s="212" t="s">
        <v>283</v>
      </c>
      <c r="G390" s="212"/>
      <c r="H390" s="213">
        <f>SUM(E389,G389,I389,K389)</f>
        <v>160</v>
      </c>
      <c r="I390" s="214">
        <f>H390*100/C389</f>
        <v>92.48554913294798</v>
      </c>
    </row>
    <row r="391" spans="1:15" s="9" customFormat="1" ht="17.100000000000001" customHeight="1">
      <c r="A391" s="212" t="s">
        <v>286</v>
      </c>
      <c r="B391" s="212"/>
      <c r="C391" s="213">
        <f>K389</f>
        <v>53</v>
      </c>
      <c r="D391" s="214">
        <f>C391*100/C389</f>
        <v>30.635838150289018</v>
      </c>
      <c r="E391" s="212"/>
      <c r="F391" s="212" t="s">
        <v>284</v>
      </c>
      <c r="G391" s="212"/>
      <c r="H391" s="213">
        <f>M389</f>
        <v>13</v>
      </c>
      <c r="I391" s="214">
        <f>H391*100/C389</f>
        <v>7.5144508670520231</v>
      </c>
      <c r="J391" s="371" t="s">
        <v>743</v>
      </c>
      <c r="K391" s="371"/>
      <c r="L391" s="371"/>
      <c r="M391" s="371"/>
      <c r="N391" s="371"/>
      <c r="O391" s="371"/>
    </row>
    <row r="392" spans="1:15" s="9" customFormat="1" ht="17.100000000000001" customHeight="1">
      <c r="A392" s="212" t="s">
        <v>284</v>
      </c>
      <c r="B392" s="212"/>
      <c r="C392" s="213">
        <f>M389</f>
        <v>13</v>
      </c>
      <c r="D392" s="214">
        <f>C392*100/C389</f>
        <v>7.5144508670520231</v>
      </c>
      <c r="E392" s="212"/>
      <c r="F392" s="215" t="s">
        <v>397</v>
      </c>
      <c r="G392" s="215"/>
      <c r="H392" s="216">
        <f>O389</f>
        <v>0</v>
      </c>
      <c r="I392" s="217">
        <f>H392*100/C389</f>
        <v>0</v>
      </c>
      <c r="J392" s="367" t="s">
        <v>17</v>
      </c>
      <c r="K392" s="367"/>
      <c r="L392" s="367"/>
      <c r="M392" s="367"/>
      <c r="N392" s="367"/>
      <c r="O392" s="367"/>
    </row>
    <row r="393" spans="1:15" s="9" customFormat="1" ht="15.95" customHeight="1">
      <c r="A393" s="367" t="s">
        <v>396</v>
      </c>
      <c r="B393" s="367"/>
      <c r="C393" s="367"/>
      <c r="D393" s="367"/>
      <c r="E393" s="367"/>
      <c r="F393" s="367"/>
      <c r="G393" s="367"/>
      <c r="H393" s="2"/>
      <c r="I393" s="2"/>
      <c r="J393" s="367" t="s">
        <v>15</v>
      </c>
      <c r="K393" s="367"/>
      <c r="L393" s="367"/>
      <c r="M393" s="367"/>
      <c r="N393" s="367"/>
      <c r="O393" s="367"/>
    </row>
    <row r="394" spans="1:15" s="9" customFormat="1" ht="1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spans="1:15" s="9" customFormat="1" ht="15" customHeight="1">
      <c r="A395" s="357" t="s">
        <v>287</v>
      </c>
      <c r="B395" s="357"/>
      <c r="C395" s="357"/>
      <c r="D395" s="357"/>
      <c r="E395" s="357"/>
      <c r="F395" s="357"/>
      <c r="G395" s="357"/>
      <c r="H395" s="2"/>
      <c r="I395" s="2"/>
      <c r="J395" s="357" t="s">
        <v>287</v>
      </c>
      <c r="K395" s="357"/>
      <c r="L395" s="357"/>
      <c r="M395" s="357"/>
      <c r="N395" s="357"/>
      <c r="O395" s="357"/>
    </row>
    <row r="396" spans="1:15" s="9" customFormat="1" ht="1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spans="1:15" s="9" customFormat="1" ht="15" customHeight="1">
      <c r="A397" s="2"/>
      <c r="B397" s="28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spans="1:15" s="9" customFormat="1" ht="15.95" customHeight="1">
      <c r="A398" s="368" t="s">
        <v>277</v>
      </c>
      <c r="B398" s="368"/>
      <c r="C398" s="368"/>
      <c r="D398" s="368"/>
      <c r="E398" s="368"/>
      <c r="F398" s="368"/>
      <c r="G398" s="368"/>
      <c r="H398" s="2"/>
      <c r="I398" s="2"/>
      <c r="J398" s="368" t="s">
        <v>41</v>
      </c>
      <c r="K398" s="368"/>
      <c r="L398" s="368"/>
      <c r="M398" s="368"/>
      <c r="N398" s="368"/>
      <c r="O398" s="368"/>
    </row>
    <row r="399" spans="1:15" ht="18" customHeight="1">
      <c r="A399" s="385" t="s">
        <v>22</v>
      </c>
      <c r="B399" s="385"/>
      <c r="C399" s="385"/>
      <c r="D399" s="385"/>
      <c r="E399" s="44"/>
      <c r="I399" s="404" t="s">
        <v>4</v>
      </c>
      <c r="J399" s="404"/>
      <c r="K399" s="404"/>
      <c r="L399" s="404"/>
      <c r="M399" s="404"/>
      <c r="N399" s="404"/>
      <c r="O399" s="404"/>
    </row>
    <row r="400" spans="1:15" ht="18" customHeight="1">
      <c r="A400" s="367" t="s">
        <v>48</v>
      </c>
      <c r="B400" s="367"/>
      <c r="C400" s="367"/>
      <c r="D400" s="367"/>
      <c r="E400" s="44"/>
      <c r="I400" s="411" t="s">
        <v>5</v>
      </c>
      <c r="J400" s="411"/>
      <c r="K400" s="411"/>
      <c r="L400" s="411"/>
      <c r="M400" s="411"/>
      <c r="N400" s="411"/>
      <c r="O400" s="411"/>
    </row>
    <row r="401" spans="1:15" ht="18" customHeight="1">
      <c r="A401" s="367" t="s">
        <v>49</v>
      </c>
      <c r="B401" s="367"/>
      <c r="C401" s="367"/>
      <c r="D401" s="367"/>
      <c r="E401" s="45"/>
      <c r="I401" s="403"/>
      <c r="J401" s="403"/>
      <c r="K401" s="403"/>
      <c r="L401" s="403"/>
      <c r="M401" s="403"/>
      <c r="N401" s="403"/>
      <c r="O401" s="403"/>
    </row>
    <row r="402" spans="1:15" s="48" customFormat="1" ht="18" customHeight="1">
      <c r="A402" s="374"/>
      <c r="B402" s="374"/>
      <c r="C402" s="374"/>
      <c r="D402" s="374"/>
      <c r="E402" s="47"/>
      <c r="F402" s="46"/>
      <c r="G402" s="46"/>
      <c r="H402" s="46"/>
    </row>
    <row r="403" spans="1:15" s="50" customFormat="1" ht="24.95" customHeight="1">
      <c r="A403" s="412" t="s">
        <v>773</v>
      </c>
      <c r="B403" s="412"/>
      <c r="C403" s="412"/>
      <c r="D403" s="412"/>
      <c r="E403" s="412"/>
      <c r="F403" s="412"/>
      <c r="G403" s="412"/>
      <c r="H403" s="412"/>
      <c r="I403" s="412"/>
      <c r="J403" s="412"/>
      <c r="K403" s="412"/>
      <c r="L403" s="412"/>
      <c r="M403" s="412"/>
      <c r="N403" s="412"/>
      <c r="O403" s="412"/>
    </row>
    <row r="404" spans="1:15" s="50" customFormat="1" ht="24.95" customHeight="1">
      <c r="A404" s="412" t="s">
        <v>21</v>
      </c>
      <c r="B404" s="412"/>
      <c r="C404" s="412"/>
      <c r="D404" s="412"/>
      <c r="E404" s="412"/>
      <c r="F404" s="412"/>
      <c r="G404" s="412"/>
      <c r="H404" s="412"/>
      <c r="I404" s="412"/>
      <c r="J404" s="412"/>
      <c r="K404" s="412"/>
      <c r="L404" s="412"/>
      <c r="M404" s="412"/>
      <c r="N404" s="412"/>
      <c r="O404" s="412"/>
    </row>
    <row r="405" spans="1:15" s="50" customFormat="1" ht="15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</row>
    <row r="406" spans="1:15" s="52" customFormat="1" ht="18" customHeight="1">
      <c r="A406" s="397" t="s">
        <v>0</v>
      </c>
      <c r="B406" s="397" t="s">
        <v>24</v>
      </c>
      <c r="C406" s="398" t="s">
        <v>6</v>
      </c>
      <c r="D406" s="398"/>
      <c r="E406" s="399" t="s">
        <v>14</v>
      </c>
      <c r="F406" s="400"/>
      <c r="G406" s="400"/>
      <c r="H406" s="400"/>
      <c r="I406" s="400"/>
      <c r="J406" s="400"/>
      <c r="K406" s="400"/>
      <c r="L406" s="400"/>
      <c r="M406" s="400"/>
      <c r="N406" s="400"/>
      <c r="O406" s="381" t="s">
        <v>398</v>
      </c>
    </row>
    <row r="407" spans="1:15" s="52" customFormat="1" ht="18" customHeight="1">
      <c r="A407" s="397"/>
      <c r="B407" s="398"/>
      <c r="C407" s="401" t="s">
        <v>7</v>
      </c>
      <c r="D407" s="398" t="s">
        <v>8</v>
      </c>
      <c r="E407" s="398" t="s">
        <v>9</v>
      </c>
      <c r="F407" s="398"/>
      <c r="G407" s="398" t="s">
        <v>10</v>
      </c>
      <c r="H407" s="398"/>
      <c r="I407" s="398" t="s">
        <v>11</v>
      </c>
      <c r="J407" s="398"/>
      <c r="K407" s="398" t="s">
        <v>3</v>
      </c>
      <c r="L407" s="398"/>
      <c r="M407" s="398" t="s">
        <v>12</v>
      </c>
      <c r="N407" s="398"/>
      <c r="O407" s="382"/>
    </row>
    <row r="408" spans="1:15" ht="18" customHeight="1">
      <c r="A408" s="397"/>
      <c r="B408" s="398"/>
      <c r="C408" s="401"/>
      <c r="D408" s="398"/>
      <c r="E408" s="53" t="s">
        <v>1</v>
      </c>
      <c r="F408" s="53" t="s">
        <v>2</v>
      </c>
      <c r="G408" s="53" t="s">
        <v>1</v>
      </c>
      <c r="H408" s="53" t="s">
        <v>2</v>
      </c>
      <c r="I408" s="53" t="s">
        <v>1</v>
      </c>
      <c r="J408" s="53" t="s">
        <v>2</v>
      </c>
      <c r="K408" s="53" t="s">
        <v>1</v>
      </c>
      <c r="L408" s="53" t="s">
        <v>2</v>
      </c>
      <c r="M408" s="53" t="s">
        <v>1</v>
      </c>
      <c r="N408" s="53" t="s">
        <v>2</v>
      </c>
      <c r="O408" s="383"/>
    </row>
    <row r="409" spans="1:15" ht="18.95" customHeight="1">
      <c r="A409" s="84"/>
      <c r="B409" s="83" t="s">
        <v>180</v>
      </c>
      <c r="C409" s="82"/>
      <c r="D409" s="85"/>
      <c r="E409" s="87"/>
      <c r="F409" s="88"/>
      <c r="G409" s="88"/>
      <c r="H409" s="88"/>
      <c r="I409" s="88"/>
      <c r="J409" s="88"/>
      <c r="K409" s="88"/>
      <c r="L409" s="88"/>
      <c r="M409" s="88"/>
      <c r="N409" s="88"/>
      <c r="O409" s="86"/>
    </row>
    <row r="410" spans="1:15" s="55" customFormat="1" ht="18.95" customHeight="1">
      <c r="A410" s="405" t="s">
        <v>218</v>
      </c>
      <c r="B410" s="406"/>
      <c r="C410" s="406"/>
      <c r="D410" s="406"/>
      <c r="E410" s="415"/>
      <c r="F410" s="416"/>
      <c r="G410" s="416"/>
      <c r="H410" s="416"/>
      <c r="I410" s="416"/>
      <c r="J410" s="416"/>
      <c r="K410" s="416"/>
      <c r="L410" s="416"/>
      <c r="M410" s="416"/>
      <c r="N410" s="416"/>
      <c r="O410" s="54"/>
    </row>
    <row r="411" spans="1:15" s="13" customFormat="1" ht="18.95" customHeight="1">
      <c r="A411" s="39">
        <v>1</v>
      </c>
      <c r="B411" s="268" t="s">
        <v>366</v>
      </c>
      <c r="C411" s="261">
        <f t="shared" ref="C411" si="409">SUM(E411,G411,I411,K411,M411,O411)</f>
        <v>11</v>
      </c>
      <c r="D411" s="262"/>
      <c r="E411" s="257">
        <v>4</v>
      </c>
      <c r="F411" s="263">
        <f t="shared" ref="F411" si="410">E411*100/C411</f>
        <v>36.363636363636367</v>
      </c>
      <c r="G411" s="257">
        <v>2</v>
      </c>
      <c r="H411" s="263">
        <f t="shared" ref="H411" si="411">G411*100/C411</f>
        <v>18.181818181818183</v>
      </c>
      <c r="I411" s="257">
        <v>0</v>
      </c>
      <c r="J411" s="263">
        <f t="shared" ref="J411" si="412">I411*100/C411</f>
        <v>0</v>
      </c>
      <c r="K411" s="257">
        <v>0</v>
      </c>
      <c r="L411" s="263">
        <f t="shared" ref="L411" si="413">K411*100/C411</f>
        <v>0</v>
      </c>
      <c r="M411" s="257">
        <v>5</v>
      </c>
      <c r="N411" s="263">
        <f t="shared" ref="N411" si="414">M411*100/C411</f>
        <v>45.454545454545453</v>
      </c>
      <c r="O411" s="42"/>
    </row>
    <row r="412" spans="1:15" s="56" customFormat="1" ht="18.95" customHeight="1">
      <c r="A412" s="402" t="s">
        <v>46</v>
      </c>
      <c r="B412" s="402"/>
      <c r="C412" s="25">
        <f>SUM(C411:C411)</f>
        <v>11</v>
      </c>
      <c r="D412" s="25">
        <f>SUM(D411:D411)</f>
        <v>0</v>
      </c>
      <c r="E412" s="25">
        <f>SUM(E411:E411)</f>
        <v>4</v>
      </c>
      <c r="F412" s="61">
        <f>E412*100/C412</f>
        <v>36.363636363636367</v>
      </c>
      <c r="G412" s="25">
        <f>SUM(G411:G411)</f>
        <v>2</v>
      </c>
      <c r="H412" s="35">
        <f>G412*100/C412</f>
        <v>18.181818181818183</v>
      </c>
      <c r="I412" s="25">
        <f>SUM(I411:I411)</f>
        <v>0</v>
      </c>
      <c r="J412" s="35">
        <f>I412*100/C412</f>
        <v>0</v>
      </c>
      <c r="K412" s="25">
        <f>SUM(K411:K411)</f>
        <v>0</v>
      </c>
      <c r="L412" s="35">
        <f>K412*100/C412</f>
        <v>0</v>
      </c>
      <c r="M412" s="25">
        <f>SUM(M411:M411)</f>
        <v>5</v>
      </c>
      <c r="N412" s="35">
        <f>M412*100/C412</f>
        <v>45.454545454545453</v>
      </c>
      <c r="O412" s="25">
        <f>SUM(O411:O411)</f>
        <v>0</v>
      </c>
    </row>
    <row r="413" spans="1:15" s="55" customFormat="1" ht="18.95" customHeight="1">
      <c r="A413" s="405" t="s">
        <v>192</v>
      </c>
      <c r="B413" s="406"/>
      <c r="C413" s="406"/>
      <c r="D413" s="406"/>
      <c r="E413" s="415"/>
      <c r="F413" s="416"/>
      <c r="G413" s="416"/>
      <c r="H413" s="416"/>
      <c r="I413" s="416"/>
      <c r="J413" s="416"/>
      <c r="K413" s="416"/>
      <c r="L413" s="416"/>
      <c r="M413" s="416"/>
      <c r="N413" s="416"/>
      <c r="O413" s="54"/>
    </row>
    <row r="414" spans="1:15" s="13" customFormat="1" ht="18.95" customHeight="1">
      <c r="A414" s="39">
        <v>1</v>
      </c>
      <c r="B414" s="268" t="s">
        <v>367</v>
      </c>
      <c r="C414" s="261">
        <f t="shared" ref="C414:C415" si="415">SUM(E414,G414,I414,K414,M414,O414)</f>
        <v>20</v>
      </c>
      <c r="D414" s="262"/>
      <c r="E414" s="257">
        <v>11</v>
      </c>
      <c r="F414" s="263">
        <f t="shared" ref="F414:F415" si="416">E414*100/C414</f>
        <v>55</v>
      </c>
      <c r="G414" s="257">
        <v>8</v>
      </c>
      <c r="H414" s="263">
        <f t="shared" ref="H414:H415" si="417">G414*100/C414</f>
        <v>40</v>
      </c>
      <c r="I414" s="257">
        <v>0</v>
      </c>
      <c r="J414" s="263">
        <f t="shared" ref="J414:J415" si="418">I414*100/C414</f>
        <v>0</v>
      </c>
      <c r="K414" s="257">
        <v>0</v>
      </c>
      <c r="L414" s="263">
        <f t="shared" ref="L414:L415" si="419">K414*100/C414</f>
        <v>0</v>
      </c>
      <c r="M414" s="257">
        <v>1</v>
      </c>
      <c r="N414" s="263">
        <f t="shared" ref="N414:N415" si="420">M414*100/C414</f>
        <v>5</v>
      </c>
      <c r="O414" s="42"/>
    </row>
    <row r="415" spans="1:15" s="13" customFormat="1" ht="18.95" customHeight="1">
      <c r="A415" s="39">
        <v>2</v>
      </c>
      <c r="B415" s="237" t="s">
        <v>535</v>
      </c>
      <c r="C415" s="261">
        <f t="shared" si="415"/>
        <v>40</v>
      </c>
      <c r="D415" s="262">
        <v>1</v>
      </c>
      <c r="E415" s="257">
        <v>0</v>
      </c>
      <c r="F415" s="263">
        <f t="shared" si="416"/>
        <v>0</v>
      </c>
      <c r="G415" s="257">
        <v>0</v>
      </c>
      <c r="H415" s="263">
        <f t="shared" si="417"/>
        <v>0</v>
      </c>
      <c r="I415" s="257">
        <v>0</v>
      </c>
      <c r="J415" s="263">
        <f t="shared" si="418"/>
        <v>0</v>
      </c>
      <c r="K415" s="257">
        <v>36</v>
      </c>
      <c r="L415" s="263">
        <f t="shared" si="419"/>
        <v>90</v>
      </c>
      <c r="M415" s="257">
        <v>4</v>
      </c>
      <c r="N415" s="263">
        <f t="shared" si="420"/>
        <v>10</v>
      </c>
      <c r="O415" s="42"/>
    </row>
    <row r="416" spans="1:15" s="13" customFormat="1" ht="18.95" customHeight="1">
      <c r="A416" s="39">
        <v>3</v>
      </c>
      <c r="B416" s="237" t="s">
        <v>681</v>
      </c>
      <c r="C416" s="261">
        <f t="shared" ref="C416" si="421">SUM(E416,G416,I416,K416,M416,O416)</f>
        <v>50</v>
      </c>
      <c r="D416" s="262">
        <v>1</v>
      </c>
      <c r="E416" s="257">
        <v>0</v>
      </c>
      <c r="F416" s="263">
        <f t="shared" ref="F416" si="422">E416*100/C416</f>
        <v>0</v>
      </c>
      <c r="G416" s="257">
        <v>0</v>
      </c>
      <c r="H416" s="263">
        <f t="shared" ref="H416" si="423">G416*100/C416</f>
        <v>0</v>
      </c>
      <c r="I416" s="257">
        <v>2</v>
      </c>
      <c r="J416" s="263">
        <f t="shared" ref="J416" si="424">I416*100/C416</f>
        <v>4</v>
      </c>
      <c r="K416" s="257">
        <v>44</v>
      </c>
      <c r="L416" s="263">
        <f t="shared" ref="L416" si="425">K416*100/C416</f>
        <v>88</v>
      </c>
      <c r="M416" s="257">
        <v>4</v>
      </c>
      <c r="N416" s="263">
        <f t="shared" ref="N416" si="426">M416*100/C416</f>
        <v>8</v>
      </c>
      <c r="O416" s="42"/>
    </row>
    <row r="417" spans="1:15" s="13" customFormat="1" ht="18.95" customHeight="1">
      <c r="A417" s="39">
        <v>4</v>
      </c>
      <c r="B417" s="260" t="s">
        <v>564</v>
      </c>
      <c r="C417" s="261">
        <f>SUM(E417,G417,I417,K417,M417,O417)</f>
        <v>15</v>
      </c>
      <c r="D417" s="262"/>
      <c r="E417" s="257">
        <v>0</v>
      </c>
      <c r="F417" s="263">
        <f>E417*100/C417</f>
        <v>0</v>
      </c>
      <c r="G417" s="257">
        <v>2</v>
      </c>
      <c r="H417" s="263">
        <f>G417*100/C417</f>
        <v>13.333333333333334</v>
      </c>
      <c r="I417" s="257">
        <v>5</v>
      </c>
      <c r="J417" s="263">
        <f>I417*100/C417</f>
        <v>33.333333333333336</v>
      </c>
      <c r="K417" s="257">
        <v>1</v>
      </c>
      <c r="L417" s="263">
        <f>K417*100/C417</f>
        <v>6.666666666666667</v>
      </c>
      <c r="M417" s="257">
        <v>7</v>
      </c>
      <c r="N417" s="263">
        <f>M417*100/C417</f>
        <v>46.666666666666664</v>
      </c>
      <c r="O417" s="42"/>
    </row>
    <row r="418" spans="1:15" s="56" customFormat="1" ht="18.95" customHeight="1">
      <c r="A418" s="402" t="s">
        <v>44</v>
      </c>
      <c r="B418" s="402"/>
      <c r="C418" s="25">
        <f>SUM(C414:C417)</f>
        <v>125</v>
      </c>
      <c r="D418" s="25">
        <f t="shared" ref="D418:M418" si="427">SUM(D414:D417)</f>
        <v>2</v>
      </c>
      <c r="E418" s="25">
        <f t="shared" si="427"/>
        <v>11</v>
      </c>
      <c r="F418" s="61">
        <f>E418*100/C418</f>
        <v>8.8000000000000007</v>
      </c>
      <c r="G418" s="25">
        <f t="shared" si="427"/>
        <v>10</v>
      </c>
      <c r="H418" s="35">
        <f>G418*100/C418</f>
        <v>8</v>
      </c>
      <c r="I418" s="25">
        <f t="shared" si="427"/>
        <v>7</v>
      </c>
      <c r="J418" s="35">
        <f>I418*100/C418</f>
        <v>5.6</v>
      </c>
      <c r="K418" s="25">
        <f t="shared" si="427"/>
        <v>81</v>
      </c>
      <c r="L418" s="35">
        <f>K418*100/C418</f>
        <v>64.8</v>
      </c>
      <c r="M418" s="25">
        <f t="shared" si="427"/>
        <v>16</v>
      </c>
      <c r="N418" s="35">
        <f>M418*100/C418</f>
        <v>12.8</v>
      </c>
      <c r="O418" s="25">
        <f t="shared" ref="O418" si="428">SUM(O414:O417)</f>
        <v>0</v>
      </c>
    </row>
    <row r="419" spans="1:15" s="55" customFormat="1" ht="18.95" customHeight="1">
      <c r="A419" s="405" t="s">
        <v>268</v>
      </c>
      <c r="B419" s="406"/>
      <c r="C419" s="406"/>
      <c r="D419" s="406"/>
      <c r="E419" s="415"/>
      <c r="F419" s="416"/>
      <c r="G419" s="416"/>
      <c r="H419" s="416"/>
      <c r="I419" s="416"/>
      <c r="J419" s="416"/>
      <c r="K419" s="416"/>
      <c r="L419" s="416"/>
      <c r="M419" s="416"/>
      <c r="N419" s="416"/>
      <c r="O419" s="54"/>
    </row>
    <row r="420" spans="1:15" s="13" customFormat="1" ht="18.95" customHeight="1">
      <c r="A420" s="39">
        <v>1</v>
      </c>
      <c r="B420" s="268" t="s">
        <v>368</v>
      </c>
      <c r="C420" s="261">
        <f t="shared" ref="C420:C423" si="429">SUM(E420,G420,I420,K420,M420,O420)</f>
        <v>40</v>
      </c>
      <c r="D420" s="262">
        <v>9</v>
      </c>
      <c r="E420" s="257">
        <v>17</v>
      </c>
      <c r="F420" s="263">
        <f t="shared" ref="F420:F423" si="430">E420*100/C420</f>
        <v>42.5</v>
      </c>
      <c r="G420" s="257">
        <v>8</v>
      </c>
      <c r="H420" s="263">
        <f t="shared" ref="H420:H423" si="431">G420*100/C420</f>
        <v>20</v>
      </c>
      <c r="I420" s="257">
        <v>5</v>
      </c>
      <c r="J420" s="263">
        <f t="shared" ref="J420:J423" si="432">I420*100/C420</f>
        <v>12.5</v>
      </c>
      <c r="K420" s="257">
        <v>6</v>
      </c>
      <c r="L420" s="263">
        <f t="shared" ref="L420:L423" si="433">K420*100/C420</f>
        <v>15</v>
      </c>
      <c r="M420" s="257">
        <v>4</v>
      </c>
      <c r="N420" s="263">
        <f t="shared" ref="N420:N423" si="434">M420*100/C420</f>
        <v>10</v>
      </c>
      <c r="O420" s="42"/>
    </row>
    <row r="421" spans="1:15" s="13" customFormat="1" ht="18.95" customHeight="1">
      <c r="A421" s="39">
        <v>2</v>
      </c>
      <c r="B421" s="268" t="s">
        <v>369</v>
      </c>
      <c r="C421" s="261">
        <f t="shared" si="429"/>
        <v>28</v>
      </c>
      <c r="D421" s="262">
        <v>4</v>
      </c>
      <c r="E421" s="257">
        <v>15</v>
      </c>
      <c r="F421" s="263">
        <f t="shared" si="430"/>
        <v>53.571428571428569</v>
      </c>
      <c r="G421" s="257">
        <v>6</v>
      </c>
      <c r="H421" s="263">
        <f t="shared" si="431"/>
        <v>21.428571428571427</v>
      </c>
      <c r="I421" s="257">
        <v>1</v>
      </c>
      <c r="J421" s="263">
        <f t="shared" si="432"/>
        <v>3.5714285714285716</v>
      </c>
      <c r="K421" s="257">
        <v>0</v>
      </c>
      <c r="L421" s="263">
        <f t="shared" si="433"/>
        <v>0</v>
      </c>
      <c r="M421" s="257">
        <v>6</v>
      </c>
      <c r="N421" s="263">
        <f t="shared" si="434"/>
        <v>21.428571428571427</v>
      </c>
      <c r="O421" s="42"/>
    </row>
    <row r="422" spans="1:15" s="13" customFormat="1" ht="18.95" customHeight="1">
      <c r="A422" s="39">
        <v>3</v>
      </c>
      <c r="B422" s="237" t="s">
        <v>533</v>
      </c>
      <c r="C422" s="261">
        <f t="shared" si="429"/>
        <v>34</v>
      </c>
      <c r="D422" s="262">
        <v>5</v>
      </c>
      <c r="E422" s="257">
        <v>0</v>
      </c>
      <c r="F422" s="263">
        <f t="shared" si="430"/>
        <v>0</v>
      </c>
      <c r="G422" s="257">
        <v>1</v>
      </c>
      <c r="H422" s="263">
        <f t="shared" si="431"/>
        <v>2.9411764705882355</v>
      </c>
      <c r="I422" s="257">
        <v>2</v>
      </c>
      <c r="J422" s="263">
        <f t="shared" si="432"/>
        <v>5.882352941176471</v>
      </c>
      <c r="K422" s="257">
        <v>28</v>
      </c>
      <c r="L422" s="263">
        <f t="shared" si="433"/>
        <v>82.352941176470594</v>
      </c>
      <c r="M422" s="257">
        <v>3</v>
      </c>
      <c r="N422" s="263">
        <f t="shared" si="434"/>
        <v>8.8235294117647065</v>
      </c>
      <c r="O422" s="42"/>
    </row>
    <row r="423" spans="1:15" s="13" customFormat="1" ht="18.95" customHeight="1">
      <c r="A423" s="39">
        <v>4</v>
      </c>
      <c r="B423" s="237" t="s">
        <v>534</v>
      </c>
      <c r="C423" s="261">
        <f t="shared" si="429"/>
        <v>30</v>
      </c>
      <c r="D423" s="262">
        <v>6</v>
      </c>
      <c r="E423" s="257">
        <v>0</v>
      </c>
      <c r="F423" s="263">
        <f t="shared" si="430"/>
        <v>0</v>
      </c>
      <c r="G423" s="257">
        <v>3</v>
      </c>
      <c r="H423" s="263">
        <f t="shared" si="431"/>
        <v>10</v>
      </c>
      <c r="I423" s="257">
        <v>9</v>
      </c>
      <c r="J423" s="263">
        <f t="shared" si="432"/>
        <v>30</v>
      </c>
      <c r="K423" s="257">
        <v>18</v>
      </c>
      <c r="L423" s="263">
        <f t="shared" si="433"/>
        <v>60</v>
      </c>
      <c r="M423" s="257">
        <v>0</v>
      </c>
      <c r="N423" s="263">
        <f t="shared" si="434"/>
        <v>0</v>
      </c>
      <c r="O423" s="42"/>
    </row>
    <row r="424" spans="1:15" s="13" customFormat="1" ht="18.95" customHeight="1">
      <c r="A424" s="39">
        <v>5</v>
      </c>
      <c r="B424" s="237" t="s">
        <v>682</v>
      </c>
      <c r="C424" s="261">
        <f t="shared" ref="C422:C425" si="435">SUM(E424,G424,I424,K424,M424,O424)</f>
        <v>47</v>
      </c>
      <c r="D424" s="262">
        <v>6</v>
      </c>
      <c r="E424" s="257">
        <v>0</v>
      </c>
      <c r="F424" s="263">
        <f t="shared" ref="F422:F425" si="436">E424*100/C424</f>
        <v>0</v>
      </c>
      <c r="G424" s="257">
        <v>2</v>
      </c>
      <c r="H424" s="263">
        <f t="shared" ref="H422:H425" si="437">G424*100/C424</f>
        <v>4.2553191489361701</v>
      </c>
      <c r="I424" s="257">
        <v>16</v>
      </c>
      <c r="J424" s="263">
        <f t="shared" ref="J422:J425" si="438">I424*100/C424</f>
        <v>34.042553191489361</v>
      </c>
      <c r="K424" s="257">
        <v>25</v>
      </c>
      <c r="L424" s="263">
        <f t="shared" ref="L422:L425" si="439">K424*100/C424</f>
        <v>53.191489361702125</v>
      </c>
      <c r="M424" s="257">
        <v>4</v>
      </c>
      <c r="N424" s="263">
        <f t="shared" ref="N422:N425" si="440">M424*100/C424</f>
        <v>8.5106382978723403</v>
      </c>
      <c r="O424" s="42"/>
    </row>
    <row r="425" spans="1:15" s="13" customFormat="1" ht="18.95" customHeight="1">
      <c r="A425" s="39">
        <v>6</v>
      </c>
      <c r="B425" s="237" t="s">
        <v>683</v>
      </c>
      <c r="C425" s="261">
        <f t="shared" si="435"/>
        <v>44</v>
      </c>
      <c r="D425" s="262">
        <v>11</v>
      </c>
      <c r="E425" s="257">
        <v>0</v>
      </c>
      <c r="F425" s="263">
        <f t="shared" si="436"/>
        <v>0</v>
      </c>
      <c r="G425" s="257">
        <v>1</v>
      </c>
      <c r="H425" s="263">
        <f t="shared" si="437"/>
        <v>2.2727272727272729</v>
      </c>
      <c r="I425" s="257">
        <v>11</v>
      </c>
      <c r="J425" s="263">
        <f t="shared" si="438"/>
        <v>25</v>
      </c>
      <c r="K425" s="257">
        <v>28</v>
      </c>
      <c r="L425" s="263">
        <f t="shared" si="439"/>
        <v>63.636363636363633</v>
      </c>
      <c r="M425" s="257">
        <v>4</v>
      </c>
      <c r="N425" s="263">
        <f t="shared" si="440"/>
        <v>9.0909090909090917</v>
      </c>
      <c r="O425" s="42"/>
    </row>
    <row r="426" spans="1:15" s="56" customFormat="1" ht="18.95" customHeight="1">
      <c r="A426" s="402" t="s">
        <v>384</v>
      </c>
      <c r="B426" s="402"/>
      <c r="C426" s="25">
        <f>SUM(C420:C425)</f>
        <v>223</v>
      </c>
      <c r="D426" s="25">
        <f t="shared" ref="D426:M426" si="441">SUM(D420:D425)</f>
        <v>41</v>
      </c>
      <c r="E426" s="25">
        <f t="shared" si="441"/>
        <v>32</v>
      </c>
      <c r="F426" s="61">
        <f t="shared" ref="F426" si="442">E426*100/C426</f>
        <v>14.349775784753364</v>
      </c>
      <c r="G426" s="25">
        <f t="shared" si="441"/>
        <v>21</v>
      </c>
      <c r="H426" s="35">
        <f t="shared" ref="H426" si="443">G426*100/C426</f>
        <v>9.4170403587443943</v>
      </c>
      <c r="I426" s="25">
        <f t="shared" si="441"/>
        <v>44</v>
      </c>
      <c r="J426" s="35">
        <f t="shared" ref="J426" si="444">I426*100/C426</f>
        <v>19.730941704035875</v>
      </c>
      <c r="K426" s="25">
        <f t="shared" si="441"/>
        <v>105</v>
      </c>
      <c r="L426" s="35">
        <f t="shared" ref="L426" si="445">K426*100/C426</f>
        <v>47.085201793721971</v>
      </c>
      <c r="M426" s="25">
        <f t="shared" si="441"/>
        <v>21</v>
      </c>
      <c r="N426" s="35">
        <f t="shared" ref="N426" si="446">M426*100/C426</f>
        <v>9.4170403587443943</v>
      </c>
      <c r="O426" s="25">
        <f t="shared" ref="O426" si="447">SUM(O420:O425)</f>
        <v>0</v>
      </c>
    </row>
    <row r="427" spans="1:15" s="52" customFormat="1" ht="20.100000000000001" customHeight="1">
      <c r="A427" s="397" t="s">
        <v>0</v>
      </c>
      <c r="B427" s="397" t="s">
        <v>24</v>
      </c>
      <c r="C427" s="398" t="s">
        <v>6</v>
      </c>
      <c r="D427" s="398"/>
      <c r="E427" s="399" t="s">
        <v>14</v>
      </c>
      <c r="F427" s="400"/>
      <c r="G427" s="400"/>
      <c r="H427" s="400"/>
      <c r="I427" s="400"/>
      <c r="J427" s="400"/>
      <c r="K427" s="400"/>
      <c r="L427" s="400"/>
      <c r="M427" s="400"/>
      <c r="N427" s="400"/>
      <c r="O427" s="381" t="s">
        <v>398</v>
      </c>
    </row>
    <row r="428" spans="1:15" s="52" customFormat="1" ht="20.100000000000001" customHeight="1">
      <c r="A428" s="397"/>
      <c r="B428" s="398"/>
      <c r="C428" s="401" t="s">
        <v>7</v>
      </c>
      <c r="D428" s="398" t="s">
        <v>8</v>
      </c>
      <c r="E428" s="398" t="s">
        <v>9</v>
      </c>
      <c r="F428" s="398"/>
      <c r="G428" s="398" t="s">
        <v>10</v>
      </c>
      <c r="H428" s="398"/>
      <c r="I428" s="398" t="s">
        <v>11</v>
      </c>
      <c r="J428" s="398"/>
      <c r="K428" s="398" t="s">
        <v>3</v>
      </c>
      <c r="L428" s="398"/>
      <c r="M428" s="398" t="s">
        <v>12</v>
      </c>
      <c r="N428" s="398"/>
      <c r="O428" s="382"/>
    </row>
    <row r="429" spans="1:15" ht="20.100000000000001" customHeight="1">
      <c r="A429" s="397"/>
      <c r="B429" s="398"/>
      <c r="C429" s="401"/>
      <c r="D429" s="398"/>
      <c r="E429" s="53" t="s">
        <v>1</v>
      </c>
      <c r="F429" s="53" t="s">
        <v>2</v>
      </c>
      <c r="G429" s="53" t="s">
        <v>1</v>
      </c>
      <c r="H429" s="53" t="s">
        <v>2</v>
      </c>
      <c r="I429" s="53" t="s">
        <v>1</v>
      </c>
      <c r="J429" s="53" t="s">
        <v>2</v>
      </c>
      <c r="K429" s="53" t="s">
        <v>1</v>
      </c>
      <c r="L429" s="53" t="s">
        <v>2</v>
      </c>
      <c r="M429" s="53" t="s">
        <v>1</v>
      </c>
      <c r="N429" s="53" t="s">
        <v>2</v>
      </c>
      <c r="O429" s="383"/>
    </row>
    <row r="430" spans="1:15" s="55" customFormat="1" ht="21" customHeight="1">
      <c r="A430" s="405" t="s">
        <v>197</v>
      </c>
      <c r="B430" s="406"/>
      <c r="C430" s="406"/>
      <c r="D430" s="406"/>
      <c r="E430" s="415"/>
      <c r="F430" s="416"/>
      <c r="G430" s="416"/>
      <c r="H430" s="416"/>
      <c r="I430" s="416"/>
      <c r="J430" s="416"/>
      <c r="K430" s="416"/>
      <c r="L430" s="416"/>
      <c r="M430" s="416"/>
      <c r="N430" s="416"/>
      <c r="O430" s="54"/>
    </row>
    <row r="431" spans="1:15" s="13" customFormat="1" ht="21" customHeight="1">
      <c r="A431" s="39">
        <v>1</v>
      </c>
      <c r="B431" s="268" t="s">
        <v>370</v>
      </c>
      <c r="C431" s="261">
        <f t="shared" ref="C431:C432" si="448">SUM(E431,G431,I431,K431,M431,O431)</f>
        <v>20</v>
      </c>
      <c r="D431" s="262">
        <v>3</v>
      </c>
      <c r="E431" s="257">
        <v>3</v>
      </c>
      <c r="F431" s="263">
        <f t="shared" ref="F431:F432" si="449">E431*100/C431</f>
        <v>15</v>
      </c>
      <c r="G431" s="257">
        <v>6</v>
      </c>
      <c r="H431" s="263">
        <f t="shared" ref="H431:H432" si="450">G431*100/C431</f>
        <v>30</v>
      </c>
      <c r="I431" s="257">
        <v>2</v>
      </c>
      <c r="J431" s="263">
        <f t="shared" ref="J431:J432" si="451">I431*100/C431</f>
        <v>10</v>
      </c>
      <c r="K431" s="257">
        <v>9</v>
      </c>
      <c r="L431" s="263">
        <f t="shared" ref="L431:L432" si="452">K431*100/C431</f>
        <v>45</v>
      </c>
      <c r="M431" s="257">
        <v>0</v>
      </c>
      <c r="N431" s="263">
        <f t="shared" ref="N431:N432" si="453">M431*100/C431</f>
        <v>0</v>
      </c>
      <c r="O431" s="42"/>
    </row>
    <row r="432" spans="1:15" s="13" customFormat="1" ht="21" customHeight="1">
      <c r="A432" s="39">
        <v>2</v>
      </c>
      <c r="B432" s="237" t="s">
        <v>532</v>
      </c>
      <c r="C432" s="261">
        <f t="shared" si="448"/>
        <v>19</v>
      </c>
      <c r="D432" s="262">
        <v>3</v>
      </c>
      <c r="E432" s="257">
        <v>0</v>
      </c>
      <c r="F432" s="263">
        <f t="shared" si="449"/>
        <v>0</v>
      </c>
      <c r="G432" s="257">
        <v>1</v>
      </c>
      <c r="H432" s="263">
        <f t="shared" si="450"/>
        <v>5.2631578947368425</v>
      </c>
      <c r="I432" s="257">
        <v>2</v>
      </c>
      <c r="J432" s="263">
        <f t="shared" si="451"/>
        <v>10.526315789473685</v>
      </c>
      <c r="K432" s="257">
        <v>16</v>
      </c>
      <c r="L432" s="263">
        <f t="shared" si="452"/>
        <v>84.21052631578948</v>
      </c>
      <c r="M432" s="257">
        <v>0</v>
      </c>
      <c r="N432" s="263">
        <f t="shared" si="453"/>
        <v>0</v>
      </c>
      <c r="O432" s="42"/>
    </row>
    <row r="433" spans="1:15" s="13" customFormat="1" ht="21" customHeight="1">
      <c r="A433" s="39">
        <v>3</v>
      </c>
      <c r="B433" s="237" t="s">
        <v>684</v>
      </c>
      <c r="C433" s="261">
        <f t="shared" ref="C433:C434" si="454">SUM(E433,G433,I433,K433,M433,O433)</f>
        <v>34</v>
      </c>
      <c r="D433" s="262">
        <v>2</v>
      </c>
      <c r="E433" s="257">
        <v>0</v>
      </c>
      <c r="F433" s="263">
        <f t="shared" ref="F433:F434" si="455">E433*100/C433</f>
        <v>0</v>
      </c>
      <c r="G433" s="257">
        <v>0</v>
      </c>
      <c r="H433" s="263">
        <f t="shared" ref="H433:H434" si="456">G433*100/C433</f>
        <v>0</v>
      </c>
      <c r="I433" s="257">
        <v>1</v>
      </c>
      <c r="J433" s="263">
        <f t="shared" ref="J433:J434" si="457">I433*100/C433</f>
        <v>2.9411764705882355</v>
      </c>
      <c r="K433" s="257">
        <v>32</v>
      </c>
      <c r="L433" s="263">
        <f t="shared" ref="L433:L434" si="458">K433*100/C433</f>
        <v>94.117647058823536</v>
      </c>
      <c r="M433" s="257">
        <v>1</v>
      </c>
      <c r="N433" s="263">
        <f t="shared" ref="N433:N434" si="459">M433*100/C433</f>
        <v>2.9411764705882355</v>
      </c>
      <c r="O433" s="42"/>
    </row>
    <row r="434" spans="1:15" s="13" customFormat="1" ht="21" customHeight="1">
      <c r="A434" s="39">
        <v>4</v>
      </c>
      <c r="B434" s="260" t="s">
        <v>565</v>
      </c>
      <c r="C434" s="261">
        <f t="shared" si="454"/>
        <v>11</v>
      </c>
      <c r="D434" s="262"/>
      <c r="E434" s="257">
        <v>0</v>
      </c>
      <c r="F434" s="263">
        <f t="shared" si="455"/>
        <v>0</v>
      </c>
      <c r="G434" s="257">
        <v>0</v>
      </c>
      <c r="H434" s="263">
        <f t="shared" si="456"/>
        <v>0</v>
      </c>
      <c r="I434" s="257">
        <v>4</v>
      </c>
      <c r="J434" s="263">
        <f t="shared" si="457"/>
        <v>36.363636363636367</v>
      </c>
      <c r="K434" s="257">
        <v>5</v>
      </c>
      <c r="L434" s="263">
        <f t="shared" si="458"/>
        <v>45.454545454545453</v>
      </c>
      <c r="M434" s="257">
        <v>2</v>
      </c>
      <c r="N434" s="263">
        <f t="shared" si="459"/>
        <v>18.181818181818183</v>
      </c>
      <c r="O434" s="42"/>
    </row>
    <row r="435" spans="1:15" s="56" customFormat="1" ht="21" customHeight="1">
      <c r="A435" s="402" t="s">
        <v>44</v>
      </c>
      <c r="B435" s="402"/>
      <c r="C435" s="25">
        <f>SUM(C431:C434)</f>
        <v>84</v>
      </c>
      <c r="D435" s="25">
        <f t="shared" ref="D435:M435" si="460">SUM(D431:D434)</f>
        <v>8</v>
      </c>
      <c r="E435" s="25">
        <f t="shared" si="460"/>
        <v>3</v>
      </c>
      <c r="F435" s="61">
        <f>E435*100/C435</f>
        <v>3.5714285714285716</v>
      </c>
      <c r="G435" s="25">
        <f t="shared" si="460"/>
        <v>7</v>
      </c>
      <c r="H435" s="35">
        <f>G435*100/C435</f>
        <v>8.3333333333333339</v>
      </c>
      <c r="I435" s="25">
        <f t="shared" si="460"/>
        <v>9</v>
      </c>
      <c r="J435" s="35">
        <f>I435*100/C435</f>
        <v>10.714285714285714</v>
      </c>
      <c r="K435" s="25">
        <f t="shared" si="460"/>
        <v>62</v>
      </c>
      <c r="L435" s="35">
        <f>K435*100/C435</f>
        <v>73.80952380952381</v>
      </c>
      <c r="M435" s="25">
        <f t="shared" si="460"/>
        <v>3</v>
      </c>
      <c r="N435" s="35">
        <f>M435*100/C435</f>
        <v>3.5714285714285716</v>
      </c>
      <c r="O435" s="25">
        <f t="shared" ref="O435" si="461">SUM(O431:O434)</f>
        <v>0</v>
      </c>
    </row>
    <row r="436" spans="1:15" s="55" customFormat="1" ht="21" customHeight="1">
      <c r="A436" s="405" t="s">
        <v>582</v>
      </c>
      <c r="B436" s="406"/>
      <c r="C436" s="406"/>
      <c r="D436" s="406"/>
      <c r="E436" s="415"/>
      <c r="F436" s="416"/>
      <c r="G436" s="416"/>
      <c r="H436" s="416"/>
      <c r="I436" s="416"/>
      <c r="J436" s="416"/>
      <c r="K436" s="416"/>
      <c r="L436" s="416"/>
      <c r="M436" s="416"/>
      <c r="N436" s="416"/>
      <c r="O436" s="54"/>
    </row>
    <row r="437" spans="1:15" s="13" customFormat="1" ht="21" customHeight="1">
      <c r="A437" s="39">
        <v>1</v>
      </c>
      <c r="B437" s="237" t="s">
        <v>530</v>
      </c>
      <c r="C437" s="261">
        <f t="shared" ref="C437" si="462">SUM(E437,G437,I437,K437,M437,O437)</f>
        <v>22</v>
      </c>
      <c r="D437" s="262">
        <v>4</v>
      </c>
      <c r="E437" s="257">
        <v>0</v>
      </c>
      <c r="F437" s="263">
        <f t="shared" ref="F437" si="463">E437*100/C437</f>
        <v>0</v>
      </c>
      <c r="G437" s="257">
        <v>2</v>
      </c>
      <c r="H437" s="263">
        <f t="shared" ref="H437" si="464">G437*100/C437</f>
        <v>9.0909090909090917</v>
      </c>
      <c r="I437" s="257">
        <v>5</v>
      </c>
      <c r="J437" s="263">
        <f t="shared" ref="J437" si="465">I437*100/C437</f>
        <v>22.727272727272727</v>
      </c>
      <c r="K437" s="257">
        <v>15</v>
      </c>
      <c r="L437" s="263">
        <f t="shared" ref="L437" si="466">K437*100/C437</f>
        <v>68.181818181818187</v>
      </c>
      <c r="M437" s="257">
        <v>0</v>
      </c>
      <c r="N437" s="263">
        <f t="shared" ref="N437" si="467">M437*100/C437</f>
        <v>0</v>
      </c>
      <c r="O437" s="43"/>
    </row>
    <row r="438" spans="1:15" s="56" customFormat="1" ht="21" customHeight="1">
      <c r="A438" s="402" t="s">
        <v>46</v>
      </c>
      <c r="B438" s="402"/>
      <c r="C438" s="25">
        <f>SUM(C437:C437)</f>
        <v>22</v>
      </c>
      <c r="D438" s="25">
        <f>SUM(D437:D437)</f>
        <v>4</v>
      </c>
      <c r="E438" s="25">
        <f>SUM(E437:E437)</f>
        <v>0</v>
      </c>
      <c r="F438" s="61">
        <f>E438*100/C438</f>
        <v>0</v>
      </c>
      <c r="G438" s="25">
        <f t="shared" ref="G438:M438" si="468">SUM(G437:G437)</f>
        <v>2</v>
      </c>
      <c r="H438" s="35">
        <f>G438*100/C438</f>
        <v>9.0909090909090917</v>
      </c>
      <c r="I438" s="25">
        <f t="shared" si="468"/>
        <v>5</v>
      </c>
      <c r="J438" s="35">
        <f>I438*100/C438</f>
        <v>22.727272727272727</v>
      </c>
      <c r="K438" s="25">
        <f t="shared" si="468"/>
        <v>15</v>
      </c>
      <c r="L438" s="35">
        <f>K438*100/C438</f>
        <v>68.181818181818187</v>
      </c>
      <c r="M438" s="25">
        <f t="shared" si="468"/>
        <v>0</v>
      </c>
      <c r="N438" s="35">
        <f>M438*100/C438</f>
        <v>0</v>
      </c>
      <c r="O438" s="25">
        <f>SUM(O437)</f>
        <v>0</v>
      </c>
    </row>
    <row r="439" spans="1:15" s="55" customFormat="1" ht="21" customHeight="1">
      <c r="A439" s="405" t="s">
        <v>195</v>
      </c>
      <c r="B439" s="406"/>
      <c r="C439" s="406"/>
      <c r="D439" s="406"/>
      <c r="E439" s="415"/>
      <c r="F439" s="416"/>
      <c r="G439" s="416"/>
      <c r="H439" s="416"/>
      <c r="I439" s="416"/>
      <c r="J439" s="416"/>
      <c r="K439" s="416"/>
      <c r="L439" s="416"/>
      <c r="M439" s="416"/>
      <c r="N439" s="416"/>
      <c r="O439" s="54"/>
    </row>
    <row r="440" spans="1:15" s="13" customFormat="1" ht="21" customHeight="1">
      <c r="A440" s="39">
        <v>1</v>
      </c>
      <c r="B440" s="260" t="s">
        <v>566</v>
      </c>
      <c r="C440" s="261">
        <f t="shared" ref="C440" si="469">SUM(E440,G440,I440,K440,M440,O440)</f>
        <v>26</v>
      </c>
      <c r="D440" s="262">
        <v>6</v>
      </c>
      <c r="E440" s="257">
        <v>0</v>
      </c>
      <c r="F440" s="263">
        <f t="shared" ref="F440" si="470">E440*100/C440</f>
        <v>0</v>
      </c>
      <c r="G440" s="257">
        <v>5</v>
      </c>
      <c r="H440" s="263">
        <f t="shared" ref="H440" si="471">G440*100/C440</f>
        <v>19.23076923076923</v>
      </c>
      <c r="I440" s="257">
        <v>7</v>
      </c>
      <c r="J440" s="263">
        <f t="shared" ref="J440" si="472">I440*100/C440</f>
        <v>26.923076923076923</v>
      </c>
      <c r="K440" s="257">
        <v>12</v>
      </c>
      <c r="L440" s="263">
        <f t="shared" ref="L440" si="473">K440*100/C440</f>
        <v>46.153846153846153</v>
      </c>
      <c r="M440" s="257">
        <v>2</v>
      </c>
      <c r="N440" s="263">
        <f t="shared" ref="N440" si="474">M440*100/C440</f>
        <v>7.6923076923076925</v>
      </c>
      <c r="O440" s="42"/>
    </row>
    <row r="441" spans="1:15" s="56" customFormat="1" ht="21" customHeight="1">
      <c r="A441" s="402" t="s">
        <v>46</v>
      </c>
      <c r="B441" s="402"/>
      <c r="C441" s="25">
        <f>SUM(C440:C440)</f>
        <v>26</v>
      </c>
      <c r="D441" s="25">
        <f>SUM(D440:D440)</f>
        <v>6</v>
      </c>
      <c r="E441" s="25">
        <f>SUM(E440:E440)</f>
        <v>0</v>
      </c>
      <c r="F441" s="61">
        <f>E441*100/C441</f>
        <v>0</v>
      </c>
      <c r="G441" s="25">
        <f>SUM(G440:G440)</f>
        <v>5</v>
      </c>
      <c r="H441" s="35">
        <f>G441*100/C441</f>
        <v>19.23076923076923</v>
      </c>
      <c r="I441" s="25">
        <f>SUM(I440:I440)</f>
        <v>7</v>
      </c>
      <c r="J441" s="35">
        <f>I441*100/C441</f>
        <v>26.923076923076923</v>
      </c>
      <c r="K441" s="25">
        <f>SUM(K440:K440)</f>
        <v>12</v>
      </c>
      <c r="L441" s="35">
        <f>K441*100/C441</f>
        <v>46.153846153846153</v>
      </c>
      <c r="M441" s="25">
        <f>SUM(M440:M440)</f>
        <v>2</v>
      </c>
      <c r="N441" s="35">
        <f>M441*100/C441</f>
        <v>7.6923076923076925</v>
      </c>
      <c r="O441" s="25">
        <f>SUM(O440:O440)</f>
        <v>0</v>
      </c>
    </row>
    <row r="442" spans="1:15" s="55" customFormat="1" ht="21" customHeight="1">
      <c r="A442" s="405" t="s">
        <v>194</v>
      </c>
      <c r="B442" s="406"/>
      <c r="C442" s="406"/>
      <c r="D442" s="406"/>
      <c r="E442" s="415"/>
      <c r="F442" s="416"/>
      <c r="G442" s="416"/>
      <c r="H442" s="416"/>
      <c r="I442" s="416"/>
      <c r="J442" s="416"/>
      <c r="K442" s="416"/>
      <c r="L442" s="416"/>
      <c r="M442" s="416"/>
      <c r="N442" s="416"/>
      <c r="O442" s="54"/>
    </row>
    <row r="443" spans="1:15" s="13" customFormat="1" ht="21" customHeight="1">
      <c r="A443" s="39">
        <v>1</v>
      </c>
      <c r="B443" s="268" t="s">
        <v>371</v>
      </c>
      <c r="C443" s="261">
        <f t="shared" ref="C443:C445" si="475">SUM(E443,G443,I443,K443,M443,O443)</f>
        <v>34</v>
      </c>
      <c r="D443" s="262"/>
      <c r="E443" s="257">
        <v>9</v>
      </c>
      <c r="F443" s="263">
        <f t="shared" ref="F443:F445" si="476">E443*100/C443</f>
        <v>26.470588235294116</v>
      </c>
      <c r="G443" s="257">
        <v>13</v>
      </c>
      <c r="H443" s="263">
        <f t="shared" ref="H443:H445" si="477">G443*100/C443</f>
        <v>38.235294117647058</v>
      </c>
      <c r="I443" s="257">
        <v>5</v>
      </c>
      <c r="J443" s="263">
        <f t="shared" ref="J443:J445" si="478">I443*100/C443</f>
        <v>14.705882352941176</v>
      </c>
      <c r="K443" s="257">
        <v>6</v>
      </c>
      <c r="L443" s="263">
        <f t="shared" ref="L443:L445" si="479">K443*100/C443</f>
        <v>17.647058823529413</v>
      </c>
      <c r="M443" s="257">
        <v>1</v>
      </c>
      <c r="N443" s="263">
        <f t="shared" ref="N443:N445" si="480">M443*100/C443</f>
        <v>2.9411764705882355</v>
      </c>
      <c r="O443" s="42"/>
    </row>
    <row r="444" spans="1:15" s="13" customFormat="1" ht="21" customHeight="1">
      <c r="A444" s="39">
        <v>2</v>
      </c>
      <c r="B444" s="237" t="s">
        <v>528</v>
      </c>
      <c r="C444" s="261">
        <f t="shared" si="475"/>
        <v>26</v>
      </c>
      <c r="D444" s="262"/>
      <c r="E444" s="257">
        <v>0</v>
      </c>
      <c r="F444" s="263">
        <f t="shared" si="476"/>
        <v>0</v>
      </c>
      <c r="G444" s="257">
        <v>0</v>
      </c>
      <c r="H444" s="263">
        <f t="shared" si="477"/>
        <v>0</v>
      </c>
      <c r="I444" s="257">
        <v>4</v>
      </c>
      <c r="J444" s="263">
        <f t="shared" si="478"/>
        <v>15.384615384615385</v>
      </c>
      <c r="K444" s="257">
        <v>21</v>
      </c>
      <c r="L444" s="263">
        <f t="shared" si="479"/>
        <v>80.769230769230774</v>
      </c>
      <c r="M444" s="257">
        <v>1</v>
      </c>
      <c r="N444" s="263">
        <f t="shared" si="480"/>
        <v>3.8461538461538463</v>
      </c>
      <c r="O444" s="42"/>
    </row>
    <row r="445" spans="1:15" s="13" customFormat="1" ht="21" customHeight="1">
      <c r="A445" s="39">
        <v>3</v>
      </c>
      <c r="B445" s="237" t="s">
        <v>529</v>
      </c>
      <c r="C445" s="261">
        <f t="shared" si="475"/>
        <v>30</v>
      </c>
      <c r="D445" s="262">
        <v>3</v>
      </c>
      <c r="E445" s="257">
        <v>0</v>
      </c>
      <c r="F445" s="263">
        <f t="shared" si="476"/>
        <v>0</v>
      </c>
      <c r="G445" s="257">
        <v>0</v>
      </c>
      <c r="H445" s="263">
        <f t="shared" si="477"/>
        <v>0</v>
      </c>
      <c r="I445" s="257">
        <v>2</v>
      </c>
      <c r="J445" s="263">
        <f t="shared" si="478"/>
        <v>6.666666666666667</v>
      </c>
      <c r="K445" s="257">
        <v>28</v>
      </c>
      <c r="L445" s="263">
        <f t="shared" si="479"/>
        <v>93.333333333333329</v>
      </c>
      <c r="M445" s="257">
        <v>0</v>
      </c>
      <c r="N445" s="263">
        <f t="shared" si="480"/>
        <v>0</v>
      </c>
      <c r="O445" s="42"/>
    </row>
    <row r="446" spans="1:15" s="13" customFormat="1" ht="21" customHeight="1">
      <c r="A446" s="39">
        <v>4</v>
      </c>
      <c r="B446" s="237" t="s">
        <v>685</v>
      </c>
      <c r="C446" s="261">
        <f t="shared" ref="C446:C448" si="481">SUM(E446,G446,I446,K446,M446,O446)</f>
        <v>33</v>
      </c>
      <c r="D446" s="262">
        <v>3</v>
      </c>
      <c r="E446" s="257">
        <v>0</v>
      </c>
      <c r="F446" s="263">
        <f t="shared" ref="F446:F449" si="482">E446*100/C446</f>
        <v>0</v>
      </c>
      <c r="G446" s="257">
        <v>0</v>
      </c>
      <c r="H446" s="263">
        <f t="shared" ref="H446:H449" si="483">G446*100/C446</f>
        <v>0</v>
      </c>
      <c r="I446" s="257">
        <v>3</v>
      </c>
      <c r="J446" s="263">
        <f t="shared" ref="J446:J449" si="484">I446*100/C446</f>
        <v>9.0909090909090917</v>
      </c>
      <c r="K446" s="257">
        <v>25</v>
      </c>
      <c r="L446" s="263">
        <f t="shared" ref="L446:L449" si="485">K446*100/C446</f>
        <v>75.757575757575751</v>
      </c>
      <c r="M446" s="257">
        <v>5</v>
      </c>
      <c r="N446" s="263">
        <f t="shared" ref="N446:N449" si="486">M446*100/C446</f>
        <v>15.151515151515152</v>
      </c>
      <c r="O446" s="42"/>
    </row>
    <row r="447" spans="1:15" s="13" customFormat="1" ht="21" customHeight="1">
      <c r="A447" s="39">
        <v>5</v>
      </c>
      <c r="B447" s="237" t="s">
        <v>686</v>
      </c>
      <c r="C447" s="261">
        <f t="shared" si="481"/>
        <v>32</v>
      </c>
      <c r="D447" s="262"/>
      <c r="E447" s="257">
        <v>0</v>
      </c>
      <c r="F447" s="263">
        <f t="shared" si="482"/>
        <v>0</v>
      </c>
      <c r="G447" s="257">
        <v>1</v>
      </c>
      <c r="H447" s="263">
        <f t="shared" si="483"/>
        <v>3.125</v>
      </c>
      <c r="I447" s="257">
        <v>3</v>
      </c>
      <c r="J447" s="263">
        <f t="shared" si="484"/>
        <v>9.375</v>
      </c>
      <c r="K447" s="257">
        <v>22</v>
      </c>
      <c r="L447" s="263">
        <f t="shared" si="485"/>
        <v>68.75</v>
      </c>
      <c r="M447" s="257">
        <v>6</v>
      </c>
      <c r="N447" s="263">
        <f t="shared" si="486"/>
        <v>18.75</v>
      </c>
      <c r="O447" s="42"/>
    </row>
    <row r="448" spans="1:15" s="13" customFormat="1" ht="21" customHeight="1">
      <c r="A448" s="39">
        <v>6</v>
      </c>
      <c r="B448" s="237" t="s">
        <v>706</v>
      </c>
      <c r="C448" s="261">
        <f t="shared" si="481"/>
        <v>21</v>
      </c>
      <c r="D448" s="262">
        <v>1</v>
      </c>
      <c r="E448" s="257">
        <v>0</v>
      </c>
      <c r="F448" s="263">
        <f t="shared" si="482"/>
        <v>0</v>
      </c>
      <c r="G448" s="257">
        <v>0</v>
      </c>
      <c r="H448" s="263">
        <f t="shared" si="483"/>
        <v>0</v>
      </c>
      <c r="I448" s="257">
        <v>6</v>
      </c>
      <c r="J448" s="263">
        <f t="shared" si="484"/>
        <v>28.571428571428573</v>
      </c>
      <c r="K448" s="257">
        <v>13</v>
      </c>
      <c r="L448" s="263">
        <f t="shared" si="485"/>
        <v>61.904761904761905</v>
      </c>
      <c r="M448" s="257">
        <v>2</v>
      </c>
      <c r="N448" s="263">
        <f t="shared" si="486"/>
        <v>9.5238095238095237</v>
      </c>
      <c r="O448" s="42"/>
    </row>
    <row r="449" spans="1:15" s="13" customFormat="1" ht="21" customHeight="1">
      <c r="A449" s="39">
        <v>7</v>
      </c>
      <c r="B449" s="237" t="s">
        <v>715</v>
      </c>
      <c r="C449" s="261">
        <f>SUM(E449,G449,I449,K449,M449,O449)</f>
        <v>12</v>
      </c>
      <c r="D449" s="289"/>
      <c r="E449" s="257">
        <v>0</v>
      </c>
      <c r="F449" s="263">
        <f t="shared" si="482"/>
        <v>0</v>
      </c>
      <c r="G449" s="257">
        <v>1</v>
      </c>
      <c r="H449" s="263">
        <f t="shared" si="483"/>
        <v>8.3333333333333339</v>
      </c>
      <c r="I449" s="257">
        <v>7</v>
      </c>
      <c r="J449" s="263">
        <f t="shared" si="484"/>
        <v>58.333333333333336</v>
      </c>
      <c r="K449" s="257">
        <v>4</v>
      </c>
      <c r="L449" s="263">
        <f t="shared" si="485"/>
        <v>33.333333333333336</v>
      </c>
      <c r="M449" s="257">
        <v>0</v>
      </c>
      <c r="N449" s="263">
        <f t="shared" si="486"/>
        <v>0</v>
      </c>
      <c r="O449" s="42"/>
    </row>
    <row r="450" spans="1:15" s="13" customFormat="1" ht="21" customHeight="1">
      <c r="A450" s="39">
        <v>8</v>
      </c>
      <c r="B450" s="260" t="s">
        <v>567</v>
      </c>
      <c r="C450" s="261">
        <f>SUM(E450,G450,I450,K450,M450,O450)</f>
        <v>21</v>
      </c>
      <c r="D450" s="262"/>
      <c r="E450" s="257">
        <v>0</v>
      </c>
      <c r="F450" s="263">
        <f>E450*100/C450</f>
        <v>0</v>
      </c>
      <c r="G450" s="257">
        <v>3</v>
      </c>
      <c r="H450" s="263">
        <f>G450*100/C450</f>
        <v>14.285714285714286</v>
      </c>
      <c r="I450" s="257">
        <v>6</v>
      </c>
      <c r="J450" s="263">
        <f>I450*100/C450</f>
        <v>28.571428571428573</v>
      </c>
      <c r="K450" s="257">
        <v>6</v>
      </c>
      <c r="L450" s="263">
        <f>K450*100/C450</f>
        <v>28.571428571428573</v>
      </c>
      <c r="M450" s="257">
        <v>6</v>
      </c>
      <c r="N450" s="263">
        <f>M450*100/C450</f>
        <v>28.571428571428573</v>
      </c>
      <c r="O450" s="42"/>
    </row>
    <row r="451" spans="1:15" s="56" customFormat="1" ht="21.95" customHeight="1">
      <c r="A451" s="402" t="s">
        <v>600</v>
      </c>
      <c r="B451" s="402"/>
      <c r="C451" s="25">
        <f>SUM(C443:C450)</f>
        <v>209</v>
      </c>
      <c r="D451" s="25">
        <f t="shared" ref="D451:E451" si="487">SUM(D443:D450)</f>
        <v>7</v>
      </c>
      <c r="E451" s="25">
        <f t="shared" si="487"/>
        <v>9</v>
      </c>
      <c r="F451" s="61">
        <f t="shared" ref="F451" si="488">E451*100/C451</f>
        <v>4.3062200956937797</v>
      </c>
      <c r="G451" s="25">
        <f t="shared" ref="G451:O451" si="489">SUM(G443:G450)</f>
        <v>18</v>
      </c>
      <c r="H451" s="35">
        <f t="shared" ref="H451" si="490">G451*100/C451</f>
        <v>8.6124401913875595</v>
      </c>
      <c r="I451" s="25">
        <f t="shared" si="489"/>
        <v>36</v>
      </c>
      <c r="J451" s="35">
        <f t="shared" ref="J451" si="491">I451*100/C451</f>
        <v>17.224880382775119</v>
      </c>
      <c r="K451" s="25">
        <f t="shared" si="489"/>
        <v>125</v>
      </c>
      <c r="L451" s="35">
        <f t="shared" ref="L451" si="492">K451*100/C451</f>
        <v>59.808612440191389</v>
      </c>
      <c r="M451" s="25">
        <f t="shared" si="489"/>
        <v>21</v>
      </c>
      <c r="N451" s="35">
        <f t="shared" ref="N451" si="493">M451*100/C451</f>
        <v>10.047846889952153</v>
      </c>
      <c r="O451" s="25">
        <f t="shared" si="489"/>
        <v>0</v>
      </c>
    </row>
    <row r="452" spans="1:15" s="52" customFormat="1" ht="20.100000000000001" customHeight="1">
      <c r="A452" s="397" t="s">
        <v>0</v>
      </c>
      <c r="B452" s="397" t="s">
        <v>24</v>
      </c>
      <c r="C452" s="398" t="s">
        <v>6</v>
      </c>
      <c r="D452" s="398"/>
      <c r="E452" s="399" t="s">
        <v>14</v>
      </c>
      <c r="F452" s="400"/>
      <c r="G452" s="400"/>
      <c r="H452" s="400"/>
      <c r="I452" s="400"/>
      <c r="J452" s="400"/>
      <c r="K452" s="400"/>
      <c r="L452" s="400"/>
      <c r="M452" s="400"/>
      <c r="N452" s="400"/>
      <c r="O452" s="381" t="s">
        <v>398</v>
      </c>
    </row>
    <row r="453" spans="1:15" s="52" customFormat="1" ht="18" customHeight="1">
      <c r="A453" s="397"/>
      <c r="B453" s="398"/>
      <c r="C453" s="401" t="s">
        <v>7</v>
      </c>
      <c r="D453" s="398" t="s">
        <v>8</v>
      </c>
      <c r="E453" s="398" t="s">
        <v>9</v>
      </c>
      <c r="F453" s="398"/>
      <c r="G453" s="398" t="s">
        <v>10</v>
      </c>
      <c r="H453" s="398"/>
      <c r="I453" s="398" t="s">
        <v>11</v>
      </c>
      <c r="J453" s="398"/>
      <c r="K453" s="398" t="s">
        <v>3</v>
      </c>
      <c r="L453" s="398"/>
      <c r="M453" s="398" t="s">
        <v>12</v>
      </c>
      <c r="N453" s="398"/>
      <c r="O453" s="382"/>
    </row>
    <row r="454" spans="1:15" ht="18" customHeight="1">
      <c r="A454" s="397"/>
      <c r="B454" s="398"/>
      <c r="C454" s="401"/>
      <c r="D454" s="398"/>
      <c r="E454" s="53" t="s">
        <v>1</v>
      </c>
      <c r="F454" s="53" t="s">
        <v>2</v>
      </c>
      <c r="G454" s="53" t="s">
        <v>1</v>
      </c>
      <c r="H454" s="53" t="s">
        <v>2</v>
      </c>
      <c r="I454" s="53" t="s">
        <v>1</v>
      </c>
      <c r="J454" s="53" t="s">
        <v>2</v>
      </c>
      <c r="K454" s="53" t="s">
        <v>1</v>
      </c>
      <c r="L454" s="53" t="s">
        <v>2</v>
      </c>
      <c r="M454" s="53" t="s">
        <v>1</v>
      </c>
      <c r="N454" s="53" t="s">
        <v>2</v>
      </c>
      <c r="O454" s="383"/>
    </row>
    <row r="455" spans="1:15" s="55" customFormat="1" ht="18.95" customHeight="1">
      <c r="A455" s="405" t="s">
        <v>193</v>
      </c>
      <c r="B455" s="406"/>
      <c r="C455" s="406"/>
      <c r="D455" s="406"/>
      <c r="E455" s="415"/>
      <c r="F455" s="416"/>
      <c r="G455" s="416"/>
      <c r="H455" s="416"/>
      <c r="I455" s="416"/>
      <c r="J455" s="416"/>
      <c r="K455" s="416"/>
      <c r="L455" s="416"/>
      <c r="M455" s="416"/>
      <c r="N455" s="416"/>
      <c r="O455" s="54"/>
    </row>
    <row r="456" spans="1:15" s="13" customFormat="1" ht="18.95" customHeight="1">
      <c r="A456" s="39">
        <v>1</v>
      </c>
      <c r="B456" s="268" t="s">
        <v>372</v>
      </c>
      <c r="C456" s="261">
        <f t="shared" ref="C456:C457" si="494">SUM(E456,G456,I456,K456,M456,O456)</f>
        <v>23</v>
      </c>
      <c r="D456" s="262"/>
      <c r="E456" s="257">
        <v>11</v>
      </c>
      <c r="F456" s="263">
        <f t="shared" ref="F456:F457" si="495">E456*100/C456</f>
        <v>47.826086956521742</v>
      </c>
      <c r="G456" s="257">
        <v>10</v>
      </c>
      <c r="H456" s="263">
        <f t="shared" ref="H456:H457" si="496">G456*100/C456</f>
        <v>43.478260869565219</v>
      </c>
      <c r="I456" s="257">
        <v>0</v>
      </c>
      <c r="J456" s="263">
        <f t="shared" ref="J456:J457" si="497">I456*100/C456</f>
        <v>0</v>
      </c>
      <c r="K456" s="257">
        <v>0</v>
      </c>
      <c r="L456" s="263">
        <f t="shared" ref="L456:L457" si="498">K456*100/C456</f>
        <v>0</v>
      </c>
      <c r="M456" s="257">
        <v>2</v>
      </c>
      <c r="N456" s="263">
        <f t="shared" ref="N456:N457" si="499">M456*100/C456</f>
        <v>8.695652173913043</v>
      </c>
      <c r="O456" s="42"/>
    </row>
    <row r="457" spans="1:15" s="13" customFormat="1" ht="18.95" customHeight="1">
      <c r="A457" s="39">
        <v>2</v>
      </c>
      <c r="B457" s="237" t="s">
        <v>527</v>
      </c>
      <c r="C457" s="261">
        <f t="shared" si="494"/>
        <v>29</v>
      </c>
      <c r="D457" s="262">
        <v>2</v>
      </c>
      <c r="E457" s="257">
        <v>0</v>
      </c>
      <c r="F457" s="263">
        <f t="shared" si="495"/>
        <v>0</v>
      </c>
      <c r="G457" s="257">
        <v>0</v>
      </c>
      <c r="H457" s="263">
        <f t="shared" si="496"/>
        <v>0</v>
      </c>
      <c r="I457" s="257">
        <v>3</v>
      </c>
      <c r="J457" s="263">
        <f t="shared" si="497"/>
        <v>10.344827586206897</v>
      </c>
      <c r="K457" s="257">
        <v>26</v>
      </c>
      <c r="L457" s="263">
        <f t="shared" si="498"/>
        <v>89.65517241379311</v>
      </c>
      <c r="M457" s="257">
        <v>0</v>
      </c>
      <c r="N457" s="263">
        <f t="shared" si="499"/>
        <v>0</v>
      </c>
      <c r="O457" s="42"/>
    </row>
    <row r="458" spans="1:15" s="13" customFormat="1" ht="18.95" customHeight="1">
      <c r="A458" s="39">
        <v>3</v>
      </c>
      <c r="B458" s="237" t="s">
        <v>687</v>
      </c>
      <c r="C458" s="261">
        <f t="shared" ref="C458:C459" si="500">SUM(E458,G458,I458,K458,M458,O458)</f>
        <v>27</v>
      </c>
      <c r="D458" s="262">
        <v>2</v>
      </c>
      <c r="E458" s="257">
        <v>0</v>
      </c>
      <c r="F458" s="263">
        <f t="shared" ref="F458:F459" si="501">E458*100/C458</f>
        <v>0</v>
      </c>
      <c r="G458" s="257">
        <v>0</v>
      </c>
      <c r="H458" s="263">
        <f t="shared" ref="H458:H459" si="502">G458*100/C458</f>
        <v>0</v>
      </c>
      <c r="I458" s="257">
        <v>9</v>
      </c>
      <c r="J458" s="263">
        <f t="shared" ref="J458:J459" si="503">I458*100/C458</f>
        <v>33.333333333333336</v>
      </c>
      <c r="K458" s="257">
        <v>17</v>
      </c>
      <c r="L458" s="263">
        <f t="shared" ref="L458:L459" si="504">K458*100/C458</f>
        <v>62.962962962962962</v>
      </c>
      <c r="M458" s="257">
        <v>1</v>
      </c>
      <c r="N458" s="263">
        <f t="shared" ref="N458:N459" si="505">M458*100/C458</f>
        <v>3.7037037037037037</v>
      </c>
      <c r="O458" s="42"/>
    </row>
    <row r="459" spans="1:15" s="13" customFormat="1" ht="18.95" customHeight="1">
      <c r="A459" s="39">
        <v>4</v>
      </c>
      <c r="B459" s="260" t="s">
        <v>568</v>
      </c>
      <c r="C459" s="261">
        <f t="shared" si="500"/>
        <v>35</v>
      </c>
      <c r="D459" s="262">
        <v>2</v>
      </c>
      <c r="E459" s="257">
        <v>2</v>
      </c>
      <c r="F459" s="263">
        <f t="shared" si="501"/>
        <v>5.7142857142857144</v>
      </c>
      <c r="G459" s="257">
        <v>6</v>
      </c>
      <c r="H459" s="263">
        <f t="shared" si="502"/>
        <v>17.142857142857142</v>
      </c>
      <c r="I459" s="257">
        <v>5</v>
      </c>
      <c r="J459" s="263">
        <f t="shared" si="503"/>
        <v>14.285714285714286</v>
      </c>
      <c r="K459" s="257">
        <v>15</v>
      </c>
      <c r="L459" s="263">
        <f t="shared" si="504"/>
        <v>42.857142857142854</v>
      </c>
      <c r="M459" s="257">
        <v>7</v>
      </c>
      <c r="N459" s="263">
        <f t="shared" si="505"/>
        <v>20</v>
      </c>
      <c r="O459" s="42"/>
    </row>
    <row r="460" spans="1:15" s="56" customFormat="1" ht="18.95" customHeight="1">
      <c r="A460" s="402" t="s">
        <v>44</v>
      </c>
      <c r="B460" s="402"/>
      <c r="C460" s="25">
        <f>SUM(C456:C459)</f>
        <v>114</v>
      </c>
      <c r="D460" s="25">
        <f t="shared" ref="D460:M460" si="506">SUM(D456:D459)</f>
        <v>6</v>
      </c>
      <c r="E460" s="25">
        <f t="shared" si="506"/>
        <v>13</v>
      </c>
      <c r="F460" s="61">
        <f>E460*100/C460</f>
        <v>11.403508771929825</v>
      </c>
      <c r="G460" s="25">
        <f t="shared" si="506"/>
        <v>16</v>
      </c>
      <c r="H460" s="35">
        <f>G460*100/C460</f>
        <v>14.035087719298245</v>
      </c>
      <c r="I460" s="25">
        <f t="shared" si="506"/>
        <v>17</v>
      </c>
      <c r="J460" s="35">
        <f>I460*100/C460</f>
        <v>14.912280701754385</v>
      </c>
      <c r="K460" s="25">
        <f t="shared" si="506"/>
        <v>58</v>
      </c>
      <c r="L460" s="35">
        <f>K460*100/C460</f>
        <v>50.877192982456137</v>
      </c>
      <c r="M460" s="25">
        <f t="shared" si="506"/>
        <v>10</v>
      </c>
      <c r="N460" s="35">
        <f>M460*100/C460</f>
        <v>8.7719298245614041</v>
      </c>
      <c r="O460" s="25">
        <f t="shared" ref="O460" si="507">SUM(O456:O459)</f>
        <v>0</v>
      </c>
    </row>
    <row r="461" spans="1:15" ht="18.95" customHeight="1">
      <c r="A461" s="84"/>
      <c r="B461" s="83" t="s">
        <v>185</v>
      </c>
      <c r="C461" s="82"/>
      <c r="D461" s="85"/>
      <c r="E461" s="87"/>
      <c r="F461" s="88"/>
      <c r="G461" s="88"/>
      <c r="H461" s="88"/>
      <c r="I461" s="88"/>
      <c r="J461" s="88"/>
      <c r="K461" s="88"/>
      <c r="L461" s="88"/>
      <c r="M461" s="88"/>
      <c r="N461" s="88"/>
      <c r="O461" s="86"/>
    </row>
    <row r="462" spans="1:15" s="55" customFormat="1" ht="18.95" customHeight="1">
      <c r="A462" s="405" t="s">
        <v>218</v>
      </c>
      <c r="B462" s="406"/>
      <c r="C462" s="406"/>
      <c r="D462" s="406"/>
      <c r="E462" s="415"/>
      <c r="F462" s="416"/>
      <c r="G462" s="416"/>
      <c r="H462" s="416"/>
      <c r="I462" s="416"/>
      <c r="J462" s="416"/>
      <c r="K462" s="416"/>
      <c r="L462" s="416"/>
      <c r="M462" s="416"/>
      <c r="N462" s="416"/>
      <c r="O462" s="54"/>
    </row>
    <row r="463" spans="1:15" s="13" customFormat="1" ht="18.95" customHeight="1">
      <c r="A463" s="39">
        <v>1</v>
      </c>
      <c r="B463" s="312" t="s">
        <v>307</v>
      </c>
      <c r="C463" s="261">
        <f t="shared" ref="C463:C464" si="508">SUM(E463,G463,I463,K463,M463,O463)</f>
        <v>16</v>
      </c>
      <c r="D463" s="315">
        <v>1</v>
      </c>
      <c r="E463" s="257">
        <v>0</v>
      </c>
      <c r="F463" s="313">
        <f t="shared" ref="F463:F464" si="509">E463*100/C463</f>
        <v>0</v>
      </c>
      <c r="G463" s="257">
        <v>0</v>
      </c>
      <c r="H463" s="313">
        <f t="shared" ref="H463:H464" si="510">G463*100/C463</f>
        <v>0</v>
      </c>
      <c r="I463" s="257">
        <v>5</v>
      </c>
      <c r="J463" s="263">
        <f t="shared" ref="J463:J464" si="511">I463*100/C463</f>
        <v>31.25</v>
      </c>
      <c r="K463" s="257">
        <v>9</v>
      </c>
      <c r="L463" s="263">
        <f t="shared" ref="L463:L464" si="512">K463*100/C463</f>
        <v>56.25</v>
      </c>
      <c r="M463" s="257">
        <v>2</v>
      </c>
      <c r="N463" s="263">
        <f t="shared" ref="N463:N464" si="513">M463*100/C463</f>
        <v>12.5</v>
      </c>
      <c r="O463" s="42"/>
    </row>
    <row r="464" spans="1:15" s="13" customFormat="1" ht="18.95" customHeight="1">
      <c r="A464" s="39">
        <v>2</v>
      </c>
      <c r="B464" s="312" t="s">
        <v>308</v>
      </c>
      <c r="C464" s="261">
        <f t="shared" si="508"/>
        <v>19</v>
      </c>
      <c r="D464" s="315">
        <v>2</v>
      </c>
      <c r="E464" s="257">
        <v>0</v>
      </c>
      <c r="F464" s="313">
        <f t="shared" si="509"/>
        <v>0</v>
      </c>
      <c r="G464" s="257">
        <v>1</v>
      </c>
      <c r="H464" s="313">
        <f t="shared" si="510"/>
        <v>5.2631578947368425</v>
      </c>
      <c r="I464" s="257">
        <v>6</v>
      </c>
      <c r="J464" s="263">
        <f t="shared" si="511"/>
        <v>31.578947368421051</v>
      </c>
      <c r="K464" s="257">
        <v>9</v>
      </c>
      <c r="L464" s="263">
        <f t="shared" si="512"/>
        <v>47.368421052631582</v>
      </c>
      <c r="M464" s="257">
        <v>3</v>
      </c>
      <c r="N464" s="263">
        <f t="shared" si="513"/>
        <v>15.789473684210526</v>
      </c>
      <c r="O464" s="42"/>
    </row>
    <row r="465" spans="1:15" s="13" customFormat="1" ht="18.95" customHeight="1">
      <c r="A465" s="39">
        <v>3</v>
      </c>
      <c r="B465" s="237" t="s">
        <v>447</v>
      </c>
      <c r="C465" s="261">
        <f t="shared" ref="C465:C466" si="514">SUM(E465,G465,I465,K465,M465,O465)</f>
        <v>27</v>
      </c>
      <c r="D465" s="314">
        <v>2</v>
      </c>
      <c r="E465" s="257">
        <v>0</v>
      </c>
      <c r="F465" s="313">
        <f t="shared" ref="F465:F466" si="515">E465*100/C465</f>
        <v>0</v>
      </c>
      <c r="G465" s="257">
        <v>0</v>
      </c>
      <c r="H465" s="313">
        <f t="shared" ref="H465:H466" si="516">G465*100/C465</f>
        <v>0</v>
      </c>
      <c r="I465" s="257">
        <v>3</v>
      </c>
      <c r="J465" s="263">
        <f t="shared" ref="J465:J466" si="517">I465*100/C465</f>
        <v>11.111111111111111</v>
      </c>
      <c r="K465" s="257">
        <v>23</v>
      </c>
      <c r="L465" s="263">
        <f t="shared" ref="L465:L466" si="518">K465*100/C465</f>
        <v>85.18518518518519</v>
      </c>
      <c r="M465" s="257">
        <v>1</v>
      </c>
      <c r="N465" s="263">
        <f t="shared" ref="N465:N466" si="519">M465*100/C465</f>
        <v>3.7037037037037037</v>
      </c>
      <c r="O465" s="42"/>
    </row>
    <row r="466" spans="1:15" s="13" customFormat="1" ht="18.95" customHeight="1">
      <c r="A466" s="39">
        <v>4</v>
      </c>
      <c r="B466" s="237" t="s">
        <v>622</v>
      </c>
      <c r="C466" s="261">
        <f t="shared" si="514"/>
        <v>29</v>
      </c>
      <c r="D466" s="330">
        <v>1</v>
      </c>
      <c r="E466" s="257">
        <v>0</v>
      </c>
      <c r="F466" s="313">
        <f t="shared" si="515"/>
        <v>0</v>
      </c>
      <c r="G466" s="257">
        <v>0</v>
      </c>
      <c r="H466" s="313">
        <f t="shared" si="516"/>
        <v>0</v>
      </c>
      <c r="I466" s="257">
        <v>2</v>
      </c>
      <c r="J466" s="263">
        <f t="shared" si="517"/>
        <v>6.8965517241379306</v>
      </c>
      <c r="K466" s="257">
        <v>27</v>
      </c>
      <c r="L466" s="263">
        <f t="shared" si="518"/>
        <v>93.103448275862064</v>
      </c>
      <c r="M466" s="257">
        <v>0</v>
      </c>
      <c r="N466" s="263">
        <f t="shared" si="519"/>
        <v>0</v>
      </c>
      <c r="O466" s="65"/>
    </row>
    <row r="467" spans="1:15" s="56" customFormat="1" ht="18.95" customHeight="1">
      <c r="A467" s="402" t="s">
        <v>44</v>
      </c>
      <c r="B467" s="402"/>
      <c r="C467" s="25">
        <f>SUM(C463:C466)</f>
        <v>91</v>
      </c>
      <c r="D467" s="25">
        <f t="shared" ref="D467:O467" si="520">SUM(D463:D466)</f>
        <v>6</v>
      </c>
      <c r="E467" s="25">
        <f t="shared" si="520"/>
        <v>0</v>
      </c>
      <c r="F467" s="61">
        <f>E467*100/C467</f>
        <v>0</v>
      </c>
      <c r="G467" s="25">
        <f t="shared" si="520"/>
        <v>1</v>
      </c>
      <c r="H467" s="35">
        <f>G467*100/C467</f>
        <v>1.098901098901099</v>
      </c>
      <c r="I467" s="25">
        <f t="shared" si="520"/>
        <v>16</v>
      </c>
      <c r="J467" s="35">
        <f>I467*100/C467</f>
        <v>17.582417582417584</v>
      </c>
      <c r="K467" s="25">
        <f t="shared" si="520"/>
        <v>68</v>
      </c>
      <c r="L467" s="35">
        <f>K467*100/C467</f>
        <v>74.72527472527473</v>
      </c>
      <c r="M467" s="25">
        <f t="shared" si="520"/>
        <v>6</v>
      </c>
      <c r="N467" s="35">
        <f>M467*100/C467</f>
        <v>6.5934065934065931</v>
      </c>
      <c r="O467" s="25">
        <f t="shared" si="520"/>
        <v>0</v>
      </c>
    </row>
    <row r="468" spans="1:15" s="55" customFormat="1" ht="18.95" customHeight="1">
      <c r="A468" s="405" t="s">
        <v>196</v>
      </c>
      <c r="B468" s="406"/>
      <c r="C468" s="406"/>
      <c r="D468" s="406"/>
      <c r="E468" s="415"/>
      <c r="F468" s="416"/>
      <c r="G468" s="416"/>
      <c r="H468" s="416"/>
      <c r="I468" s="416"/>
      <c r="J468" s="416"/>
      <c r="K468" s="416"/>
      <c r="L468" s="416"/>
      <c r="M468" s="416"/>
      <c r="N468" s="416"/>
      <c r="O468" s="54"/>
    </row>
    <row r="469" spans="1:15" s="13" customFormat="1" ht="18.95" customHeight="1">
      <c r="A469" s="39">
        <v>1</v>
      </c>
      <c r="B469" s="312" t="s">
        <v>309</v>
      </c>
      <c r="C469" s="261">
        <f t="shared" ref="C469:C470" si="521">SUM(E469,G469,I469,K469,M469,O469)</f>
        <v>42</v>
      </c>
      <c r="D469" s="315"/>
      <c r="E469" s="257">
        <v>0</v>
      </c>
      <c r="F469" s="313">
        <f t="shared" ref="F469:F470" si="522">E469*100/C469</f>
        <v>0</v>
      </c>
      <c r="G469" s="257">
        <v>1</v>
      </c>
      <c r="H469" s="313">
        <f t="shared" ref="H469:H470" si="523">G469*100/C469</f>
        <v>2.3809523809523809</v>
      </c>
      <c r="I469" s="257">
        <v>8</v>
      </c>
      <c r="J469" s="263">
        <f t="shared" ref="J469:J470" si="524">I469*100/C469</f>
        <v>19.047619047619047</v>
      </c>
      <c r="K469" s="257">
        <v>26</v>
      </c>
      <c r="L469" s="263">
        <f t="shared" ref="L469:L470" si="525">K469*100/C469</f>
        <v>61.904761904761905</v>
      </c>
      <c r="M469" s="257">
        <v>7</v>
      </c>
      <c r="N469" s="263">
        <f t="shared" ref="N469:N470" si="526">M469*100/C469</f>
        <v>16.666666666666668</v>
      </c>
      <c r="O469" s="65"/>
    </row>
    <row r="470" spans="1:15" s="13" customFormat="1" ht="18.95" customHeight="1">
      <c r="A470" s="39">
        <v>2</v>
      </c>
      <c r="B470" s="312" t="s">
        <v>310</v>
      </c>
      <c r="C470" s="261">
        <f t="shared" si="521"/>
        <v>19</v>
      </c>
      <c r="D470" s="315">
        <v>1</v>
      </c>
      <c r="E470" s="257">
        <v>0</v>
      </c>
      <c r="F470" s="313">
        <f t="shared" si="522"/>
        <v>0</v>
      </c>
      <c r="G470" s="257">
        <v>1</v>
      </c>
      <c r="H470" s="313">
        <f t="shared" si="523"/>
        <v>5.2631578947368425</v>
      </c>
      <c r="I470" s="257">
        <v>5</v>
      </c>
      <c r="J470" s="263">
        <f t="shared" si="524"/>
        <v>26.315789473684209</v>
      </c>
      <c r="K470" s="257">
        <v>9</v>
      </c>
      <c r="L470" s="263">
        <f t="shared" si="525"/>
        <v>47.368421052631582</v>
      </c>
      <c r="M470" s="257">
        <v>4</v>
      </c>
      <c r="N470" s="263">
        <f t="shared" si="526"/>
        <v>21.05263157894737</v>
      </c>
      <c r="O470" s="65"/>
    </row>
    <row r="471" spans="1:15" s="13" customFormat="1" ht="18.95" customHeight="1">
      <c r="A471" s="39">
        <v>3</v>
      </c>
      <c r="B471" s="237" t="s">
        <v>448</v>
      </c>
      <c r="C471" s="261">
        <f t="shared" ref="C471:C472" si="527">SUM(E471,G471,I471,K471,M471,O471)</f>
        <v>46</v>
      </c>
      <c r="D471" s="314">
        <v>1</v>
      </c>
      <c r="E471" s="257">
        <v>0</v>
      </c>
      <c r="F471" s="313">
        <f t="shared" ref="F471:F472" si="528">E471*100/C471</f>
        <v>0</v>
      </c>
      <c r="G471" s="257">
        <v>0</v>
      </c>
      <c r="H471" s="313">
        <f t="shared" ref="H471:H472" si="529">G471*100/C471</f>
        <v>0</v>
      </c>
      <c r="I471" s="257">
        <v>3</v>
      </c>
      <c r="J471" s="263">
        <f t="shared" ref="J471:J472" si="530">I471*100/C471</f>
        <v>6.5217391304347823</v>
      </c>
      <c r="K471" s="257">
        <v>41</v>
      </c>
      <c r="L471" s="263">
        <f t="shared" ref="L471:L472" si="531">K471*100/C471</f>
        <v>89.130434782608702</v>
      </c>
      <c r="M471" s="257">
        <v>2</v>
      </c>
      <c r="N471" s="263">
        <f t="shared" ref="N471:N472" si="532">M471*100/C471</f>
        <v>4.3478260869565215</v>
      </c>
      <c r="O471" s="65"/>
    </row>
    <row r="472" spans="1:15" s="13" customFormat="1" ht="18.95" customHeight="1">
      <c r="A472" s="39">
        <v>4</v>
      </c>
      <c r="B472" s="237" t="s">
        <v>623</v>
      </c>
      <c r="C472" s="261">
        <f t="shared" si="527"/>
        <v>54</v>
      </c>
      <c r="D472" s="330"/>
      <c r="E472" s="257">
        <v>0</v>
      </c>
      <c r="F472" s="313">
        <f t="shared" si="528"/>
        <v>0</v>
      </c>
      <c r="G472" s="257">
        <v>0</v>
      </c>
      <c r="H472" s="313">
        <f t="shared" si="529"/>
        <v>0</v>
      </c>
      <c r="I472" s="257">
        <v>1</v>
      </c>
      <c r="J472" s="263">
        <f t="shared" si="530"/>
        <v>1.8518518518518519</v>
      </c>
      <c r="K472" s="257">
        <v>46</v>
      </c>
      <c r="L472" s="263">
        <f t="shared" si="531"/>
        <v>85.18518518518519</v>
      </c>
      <c r="M472" s="257">
        <v>7</v>
      </c>
      <c r="N472" s="263">
        <f t="shared" si="532"/>
        <v>12.962962962962964</v>
      </c>
      <c r="O472" s="65"/>
    </row>
    <row r="473" spans="1:15" s="56" customFormat="1" ht="18.95" customHeight="1">
      <c r="A473" s="402" t="s">
        <v>44</v>
      </c>
      <c r="B473" s="402"/>
      <c r="C473" s="25">
        <f>SUM(C469:C472)</f>
        <v>161</v>
      </c>
      <c r="D473" s="25">
        <f t="shared" ref="D473:G473" si="533">SUM(D469:D472)</f>
        <v>2</v>
      </c>
      <c r="E473" s="25">
        <f t="shared" si="533"/>
        <v>0</v>
      </c>
      <c r="F473" s="61">
        <f>E473*100/C473</f>
        <v>0</v>
      </c>
      <c r="G473" s="25">
        <f t="shared" si="533"/>
        <v>2</v>
      </c>
      <c r="H473" s="35">
        <f>G473*100/C473</f>
        <v>1.2422360248447204</v>
      </c>
      <c r="I473" s="25">
        <f>SUM(I469:I472)</f>
        <v>17</v>
      </c>
      <c r="J473" s="35">
        <f>I473*100/C473</f>
        <v>10.559006211180124</v>
      </c>
      <c r="K473" s="25">
        <f>SUM(K469:K472)</f>
        <v>122</v>
      </c>
      <c r="L473" s="35">
        <f>K473*100/C473</f>
        <v>75.776397515527947</v>
      </c>
      <c r="M473" s="25">
        <f>SUM(M469:M472)</f>
        <v>20</v>
      </c>
      <c r="N473" s="35">
        <f>M473*100/C473</f>
        <v>12.422360248447205</v>
      </c>
      <c r="O473" s="25">
        <f>SUM(O469:O472)</f>
        <v>0</v>
      </c>
    </row>
    <row r="474" spans="1:15" s="55" customFormat="1" ht="18.95" customHeight="1">
      <c r="A474" s="405" t="s">
        <v>268</v>
      </c>
      <c r="B474" s="406"/>
      <c r="C474" s="406"/>
      <c r="D474" s="406"/>
      <c r="E474" s="415"/>
      <c r="F474" s="416"/>
      <c r="G474" s="416"/>
      <c r="H474" s="416"/>
      <c r="I474" s="416"/>
      <c r="J474" s="416"/>
      <c r="K474" s="416"/>
      <c r="L474" s="416"/>
      <c r="M474" s="416"/>
      <c r="N474" s="416"/>
      <c r="O474" s="54"/>
    </row>
    <row r="475" spans="1:15" s="13" customFormat="1" ht="18.95" customHeight="1">
      <c r="A475" s="39">
        <v>1</v>
      </c>
      <c r="B475" s="312" t="s">
        <v>311</v>
      </c>
      <c r="C475" s="261">
        <f t="shared" ref="C475:C476" si="534">SUM(E475,G475,I475,K475,M475,O475)</f>
        <v>48</v>
      </c>
      <c r="D475" s="315">
        <v>19</v>
      </c>
      <c r="E475" s="257">
        <v>0</v>
      </c>
      <c r="F475" s="313">
        <f t="shared" ref="F475:F476" si="535">E475*100/C475</f>
        <v>0</v>
      </c>
      <c r="G475" s="257">
        <v>1</v>
      </c>
      <c r="H475" s="313">
        <f t="shared" ref="H475:H476" si="536">G475*100/C475</f>
        <v>2.0833333333333335</v>
      </c>
      <c r="I475" s="257">
        <v>16</v>
      </c>
      <c r="J475" s="263">
        <f t="shared" ref="J475:J476" si="537">I475*100/C475</f>
        <v>33.333333333333336</v>
      </c>
      <c r="K475" s="257">
        <v>28</v>
      </c>
      <c r="L475" s="263">
        <f t="shared" ref="L475:L476" si="538">K475*100/C475</f>
        <v>58.333333333333336</v>
      </c>
      <c r="M475" s="257">
        <v>3</v>
      </c>
      <c r="N475" s="263">
        <f t="shared" ref="N475:N476" si="539">M475*100/C475</f>
        <v>6.25</v>
      </c>
      <c r="O475" s="42"/>
    </row>
    <row r="476" spans="1:15" s="13" customFormat="1" ht="18.95" customHeight="1">
      <c r="A476" s="39">
        <v>2</v>
      </c>
      <c r="B476" s="312" t="s">
        <v>312</v>
      </c>
      <c r="C476" s="261">
        <f t="shared" si="534"/>
        <v>47</v>
      </c>
      <c r="D476" s="315">
        <v>23</v>
      </c>
      <c r="E476" s="257">
        <v>0</v>
      </c>
      <c r="F476" s="313">
        <f t="shared" si="535"/>
        <v>0</v>
      </c>
      <c r="G476" s="257">
        <v>2</v>
      </c>
      <c r="H476" s="313">
        <f t="shared" si="536"/>
        <v>4.2553191489361701</v>
      </c>
      <c r="I476" s="257">
        <v>13</v>
      </c>
      <c r="J476" s="263">
        <f t="shared" si="537"/>
        <v>27.659574468085108</v>
      </c>
      <c r="K476" s="257">
        <v>27</v>
      </c>
      <c r="L476" s="263">
        <f t="shared" si="538"/>
        <v>57.446808510638299</v>
      </c>
      <c r="M476" s="257">
        <v>5</v>
      </c>
      <c r="N476" s="263">
        <f t="shared" si="539"/>
        <v>10.638297872340425</v>
      </c>
      <c r="O476" s="42"/>
    </row>
    <row r="477" spans="1:15" s="13" customFormat="1" ht="18.95" customHeight="1">
      <c r="A477" s="39">
        <v>3</v>
      </c>
      <c r="B477" s="237" t="s">
        <v>449</v>
      </c>
      <c r="C477" s="261">
        <f t="shared" ref="C477:C479" si="540">SUM(E477,G477,I477,K477,M477,O477)</f>
        <v>43</v>
      </c>
      <c r="D477" s="314">
        <v>20</v>
      </c>
      <c r="E477" s="257">
        <v>0</v>
      </c>
      <c r="F477" s="313">
        <f t="shared" ref="F477:F479" si="541">E477*100/C477</f>
        <v>0</v>
      </c>
      <c r="G477" s="257">
        <v>2</v>
      </c>
      <c r="H477" s="313">
        <f t="shared" ref="H477:H479" si="542">G477*100/C477</f>
        <v>4.6511627906976747</v>
      </c>
      <c r="I477" s="257">
        <v>8</v>
      </c>
      <c r="J477" s="263">
        <f t="shared" ref="J477:J479" si="543">I477*100/C477</f>
        <v>18.604651162790699</v>
      </c>
      <c r="K477" s="257">
        <v>33</v>
      </c>
      <c r="L477" s="263">
        <f t="shared" ref="L477:L479" si="544">K477*100/C477</f>
        <v>76.744186046511629</v>
      </c>
      <c r="M477" s="257">
        <v>0</v>
      </c>
      <c r="N477" s="263">
        <f t="shared" ref="N477:N479" si="545">M477*100/C477</f>
        <v>0</v>
      </c>
      <c r="O477" s="42"/>
    </row>
    <row r="478" spans="1:15" s="13" customFormat="1" ht="18.95" customHeight="1">
      <c r="A478" s="39">
        <v>4</v>
      </c>
      <c r="B478" s="237" t="s">
        <v>450</v>
      </c>
      <c r="C478" s="261">
        <f t="shared" si="540"/>
        <v>40</v>
      </c>
      <c r="D478" s="314">
        <v>11</v>
      </c>
      <c r="E478" s="257">
        <v>0</v>
      </c>
      <c r="F478" s="313">
        <f t="shared" si="541"/>
        <v>0</v>
      </c>
      <c r="G478" s="257">
        <v>2</v>
      </c>
      <c r="H478" s="313">
        <f t="shared" si="542"/>
        <v>5</v>
      </c>
      <c r="I478" s="257">
        <v>7</v>
      </c>
      <c r="J478" s="263">
        <f t="shared" si="543"/>
        <v>17.5</v>
      </c>
      <c r="K478" s="257">
        <v>27</v>
      </c>
      <c r="L478" s="263">
        <f t="shared" si="544"/>
        <v>67.5</v>
      </c>
      <c r="M478" s="257">
        <v>4</v>
      </c>
      <c r="N478" s="263">
        <f t="shared" si="545"/>
        <v>10</v>
      </c>
      <c r="O478" s="42"/>
    </row>
    <row r="479" spans="1:15" s="13" customFormat="1" ht="18.95" customHeight="1">
      <c r="A479" s="39">
        <v>5</v>
      </c>
      <c r="B479" s="237" t="s">
        <v>451</v>
      </c>
      <c r="C479" s="261">
        <f t="shared" si="540"/>
        <v>37</v>
      </c>
      <c r="D479" s="314">
        <v>7</v>
      </c>
      <c r="E479" s="257">
        <v>0</v>
      </c>
      <c r="F479" s="313">
        <f t="shared" si="541"/>
        <v>0</v>
      </c>
      <c r="G479" s="257">
        <v>1</v>
      </c>
      <c r="H479" s="313">
        <f t="shared" si="542"/>
        <v>2.7027027027027026</v>
      </c>
      <c r="I479" s="257">
        <v>2</v>
      </c>
      <c r="J479" s="263">
        <f t="shared" si="543"/>
        <v>5.4054054054054053</v>
      </c>
      <c r="K479" s="257">
        <v>30</v>
      </c>
      <c r="L479" s="263">
        <f t="shared" si="544"/>
        <v>81.081081081081081</v>
      </c>
      <c r="M479" s="257">
        <v>4</v>
      </c>
      <c r="N479" s="263">
        <f t="shared" si="545"/>
        <v>10.810810810810811</v>
      </c>
      <c r="O479" s="65"/>
    </row>
    <row r="480" spans="1:15" s="52" customFormat="1" ht="18" customHeight="1">
      <c r="A480" s="397" t="s">
        <v>0</v>
      </c>
      <c r="B480" s="397" t="s">
        <v>24</v>
      </c>
      <c r="C480" s="398" t="s">
        <v>6</v>
      </c>
      <c r="D480" s="398"/>
      <c r="E480" s="399" t="s">
        <v>14</v>
      </c>
      <c r="F480" s="400"/>
      <c r="G480" s="400"/>
      <c r="H480" s="400"/>
      <c r="I480" s="400"/>
      <c r="J480" s="400"/>
      <c r="K480" s="400"/>
      <c r="L480" s="400"/>
      <c r="M480" s="400"/>
      <c r="N480" s="400"/>
      <c r="O480" s="381" t="s">
        <v>398</v>
      </c>
    </row>
    <row r="481" spans="1:15" s="52" customFormat="1" ht="18" customHeight="1">
      <c r="A481" s="397"/>
      <c r="B481" s="398"/>
      <c r="C481" s="401" t="s">
        <v>7</v>
      </c>
      <c r="D481" s="398" t="s">
        <v>8</v>
      </c>
      <c r="E481" s="398" t="s">
        <v>9</v>
      </c>
      <c r="F481" s="398"/>
      <c r="G481" s="398" t="s">
        <v>10</v>
      </c>
      <c r="H481" s="398"/>
      <c r="I481" s="398" t="s">
        <v>11</v>
      </c>
      <c r="J481" s="398"/>
      <c r="K481" s="398" t="s">
        <v>3</v>
      </c>
      <c r="L481" s="398"/>
      <c r="M481" s="398" t="s">
        <v>12</v>
      </c>
      <c r="N481" s="398"/>
      <c r="O481" s="382"/>
    </row>
    <row r="482" spans="1:15" ht="18" customHeight="1">
      <c r="A482" s="397"/>
      <c r="B482" s="398"/>
      <c r="C482" s="401"/>
      <c r="D482" s="398"/>
      <c r="E482" s="53" t="s">
        <v>1</v>
      </c>
      <c r="F482" s="53" t="s">
        <v>2</v>
      </c>
      <c r="G482" s="53" t="s">
        <v>1</v>
      </c>
      <c r="H482" s="53" t="s">
        <v>2</v>
      </c>
      <c r="I482" s="53" t="s">
        <v>1</v>
      </c>
      <c r="J482" s="53" t="s">
        <v>2</v>
      </c>
      <c r="K482" s="53" t="s">
        <v>1</v>
      </c>
      <c r="L482" s="53" t="s">
        <v>2</v>
      </c>
      <c r="M482" s="53" t="s">
        <v>1</v>
      </c>
      <c r="N482" s="53" t="s">
        <v>2</v>
      </c>
      <c r="O482" s="383"/>
    </row>
    <row r="483" spans="1:15" s="13" customFormat="1" ht="17.100000000000001" customHeight="1">
      <c r="A483" s="39">
        <v>6</v>
      </c>
      <c r="B483" s="237" t="s">
        <v>624</v>
      </c>
      <c r="C483" s="261">
        <f t="shared" ref="C483:C485" si="546">SUM(E483,G483,I483,K483,M483,O483)</f>
        <v>44</v>
      </c>
      <c r="D483" s="330">
        <v>13</v>
      </c>
      <c r="E483" s="257">
        <v>0</v>
      </c>
      <c r="F483" s="313">
        <f t="shared" ref="F483:F485" si="547">E483*100/C483</f>
        <v>0</v>
      </c>
      <c r="G483" s="257">
        <v>2</v>
      </c>
      <c r="H483" s="313">
        <f t="shared" ref="H483:H485" si="548">G483*100/C483</f>
        <v>4.5454545454545459</v>
      </c>
      <c r="I483" s="257">
        <v>18</v>
      </c>
      <c r="J483" s="263">
        <f t="shared" ref="J483:J485" si="549">I483*100/C483</f>
        <v>40.909090909090907</v>
      </c>
      <c r="K483" s="257">
        <v>24</v>
      </c>
      <c r="L483" s="263">
        <f t="shared" ref="L483:L485" si="550">K483*100/C483</f>
        <v>54.545454545454547</v>
      </c>
      <c r="M483" s="257">
        <v>0</v>
      </c>
      <c r="N483" s="263">
        <f t="shared" ref="N483:N485" si="551">M483*100/C483</f>
        <v>0</v>
      </c>
      <c r="O483" s="65"/>
    </row>
    <row r="484" spans="1:15" s="13" customFormat="1" ht="17.100000000000001" customHeight="1">
      <c r="A484" s="39">
        <v>7</v>
      </c>
      <c r="B484" s="237" t="s">
        <v>625</v>
      </c>
      <c r="C484" s="261">
        <f t="shared" si="546"/>
        <v>46</v>
      </c>
      <c r="D484" s="330">
        <v>15</v>
      </c>
      <c r="E484" s="257">
        <v>0</v>
      </c>
      <c r="F484" s="313">
        <f t="shared" si="547"/>
        <v>0</v>
      </c>
      <c r="G484" s="257">
        <v>0</v>
      </c>
      <c r="H484" s="313">
        <f t="shared" si="548"/>
        <v>0</v>
      </c>
      <c r="I484" s="257">
        <v>7</v>
      </c>
      <c r="J484" s="263">
        <f t="shared" si="549"/>
        <v>15.217391304347826</v>
      </c>
      <c r="K484" s="257">
        <v>39</v>
      </c>
      <c r="L484" s="263">
        <f t="shared" si="550"/>
        <v>84.782608695652172</v>
      </c>
      <c r="M484" s="257">
        <v>0</v>
      </c>
      <c r="N484" s="263">
        <f t="shared" si="551"/>
        <v>0</v>
      </c>
      <c r="O484" s="65"/>
    </row>
    <row r="485" spans="1:15" s="13" customFormat="1" ht="17.100000000000001" customHeight="1">
      <c r="A485" s="39">
        <v>8</v>
      </c>
      <c r="B485" s="237" t="s">
        <v>626</v>
      </c>
      <c r="C485" s="261">
        <f t="shared" si="546"/>
        <v>41</v>
      </c>
      <c r="D485" s="330">
        <v>18</v>
      </c>
      <c r="E485" s="257">
        <v>0</v>
      </c>
      <c r="F485" s="313">
        <f t="shared" si="547"/>
        <v>0</v>
      </c>
      <c r="G485" s="257">
        <v>0</v>
      </c>
      <c r="H485" s="313">
        <f t="shared" si="548"/>
        <v>0</v>
      </c>
      <c r="I485" s="257">
        <v>4</v>
      </c>
      <c r="J485" s="263">
        <f t="shared" si="549"/>
        <v>9.7560975609756095</v>
      </c>
      <c r="K485" s="257">
        <v>36</v>
      </c>
      <c r="L485" s="263">
        <f t="shared" si="550"/>
        <v>87.804878048780495</v>
      </c>
      <c r="M485" s="257">
        <v>1</v>
      </c>
      <c r="N485" s="263">
        <f t="shared" si="551"/>
        <v>2.4390243902439024</v>
      </c>
      <c r="O485" s="65"/>
    </row>
    <row r="486" spans="1:15" s="56" customFormat="1" ht="18" customHeight="1">
      <c r="A486" s="402" t="s">
        <v>600</v>
      </c>
      <c r="B486" s="402"/>
      <c r="C486" s="25">
        <f>SUM(C475:C485)</f>
        <v>346</v>
      </c>
      <c r="D486" s="25">
        <f t="shared" ref="D486:O486" si="552">SUM(D475:D485)</f>
        <v>126</v>
      </c>
      <c r="E486" s="25">
        <f t="shared" si="552"/>
        <v>0</v>
      </c>
      <c r="F486" s="61">
        <f>E486*100/C486</f>
        <v>0</v>
      </c>
      <c r="G486" s="25">
        <f t="shared" si="552"/>
        <v>10</v>
      </c>
      <c r="H486" s="35">
        <f>G486*100/C486</f>
        <v>2.8901734104046244</v>
      </c>
      <c r="I486" s="25">
        <f t="shared" si="552"/>
        <v>75</v>
      </c>
      <c r="J486" s="35">
        <f>I486*100/C486</f>
        <v>21.676300578034681</v>
      </c>
      <c r="K486" s="25">
        <f t="shared" si="552"/>
        <v>244</v>
      </c>
      <c r="L486" s="35">
        <f>K486*100/C486</f>
        <v>70.520231213872833</v>
      </c>
      <c r="M486" s="25">
        <f t="shared" si="552"/>
        <v>17</v>
      </c>
      <c r="N486" s="35">
        <f>M486*100/C486</f>
        <v>4.9132947976878611</v>
      </c>
      <c r="O486" s="25">
        <f t="shared" si="552"/>
        <v>0</v>
      </c>
    </row>
    <row r="487" spans="1:15" s="55" customFormat="1" ht="18" customHeight="1">
      <c r="A487" s="405" t="s">
        <v>197</v>
      </c>
      <c r="B487" s="406"/>
      <c r="C487" s="406"/>
      <c r="D487" s="406"/>
      <c r="E487" s="415"/>
      <c r="F487" s="416"/>
      <c r="G487" s="416"/>
      <c r="H487" s="416"/>
      <c r="I487" s="416"/>
      <c r="J487" s="416"/>
      <c r="K487" s="416"/>
      <c r="L487" s="416"/>
      <c r="M487" s="416"/>
      <c r="N487" s="416"/>
      <c r="O487" s="54"/>
    </row>
    <row r="488" spans="1:15" s="13" customFormat="1" ht="17.100000000000001" customHeight="1">
      <c r="A488" s="39">
        <v>1</v>
      </c>
      <c r="B488" s="312" t="s">
        <v>313</v>
      </c>
      <c r="C488" s="261">
        <f t="shared" ref="C488" si="553">SUM(E488,G488,I488,K488,M488,O488)</f>
        <v>46</v>
      </c>
      <c r="D488" s="315">
        <v>8</v>
      </c>
      <c r="E488" s="257">
        <v>0</v>
      </c>
      <c r="F488" s="313">
        <f t="shared" ref="F488" si="554">E488*100/C488</f>
        <v>0</v>
      </c>
      <c r="G488" s="257">
        <v>0</v>
      </c>
      <c r="H488" s="313">
        <f t="shared" ref="H488" si="555">G488*100/C488</f>
        <v>0</v>
      </c>
      <c r="I488" s="257">
        <v>9</v>
      </c>
      <c r="J488" s="263">
        <f t="shared" ref="J488" si="556">I488*100/C488</f>
        <v>19.565217391304348</v>
      </c>
      <c r="K488" s="257">
        <v>36</v>
      </c>
      <c r="L488" s="263">
        <f t="shared" ref="L488" si="557">K488*100/C488</f>
        <v>78.260869565217391</v>
      </c>
      <c r="M488" s="257">
        <v>1</v>
      </c>
      <c r="N488" s="263">
        <f t="shared" ref="N488" si="558">M488*100/C488</f>
        <v>2.1739130434782608</v>
      </c>
      <c r="O488" s="42"/>
    </row>
    <row r="489" spans="1:15" s="13" customFormat="1" ht="17.100000000000001" customHeight="1">
      <c r="A489" s="39">
        <v>2</v>
      </c>
      <c r="B489" s="237" t="s">
        <v>452</v>
      </c>
      <c r="C489" s="261">
        <f t="shared" ref="C489:C490" si="559">SUM(E489,G489,I489,K489,M489,O489)</f>
        <v>40</v>
      </c>
      <c r="D489" s="314">
        <v>6</v>
      </c>
      <c r="E489" s="257">
        <v>3</v>
      </c>
      <c r="F489" s="313">
        <f t="shared" ref="F489:F490" si="560">E489*100/C489</f>
        <v>7.5</v>
      </c>
      <c r="G489" s="257">
        <v>6</v>
      </c>
      <c r="H489" s="313">
        <f t="shared" ref="H489:H490" si="561">G489*100/C489</f>
        <v>15</v>
      </c>
      <c r="I489" s="257">
        <v>13</v>
      </c>
      <c r="J489" s="263">
        <f t="shared" ref="J489:J490" si="562">I489*100/C489</f>
        <v>32.5</v>
      </c>
      <c r="K489" s="257">
        <v>17</v>
      </c>
      <c r="L489" s="263">
        <f t="shared" ref="L489:L490" si="563">K489*100/C489</f>
        <v>42.5</v>
      </c>
      <c r="M489" s="257">
        <v>1</v>
      </c>
      <c r="N489" s="263">
        <f t="shared" ref="N489:N490" si="564">M489*100/C489</f>
        <v>2.5</v>
      </c>
      <c r="O489" s="42"/>
    </row>
    <row r="490" spans="1:15" s="13" customFormat="1" ht="17.100000000000001" customHeight="1">
      <c r="A490" s="39">
        <v>3</v>
      </c>
      <c r="B490" s="237" t="s">
        <v>627</v>
      </c>
      <c r="C490" s="261">
        <f t="shared" si="559"/>
        <v>36</v>
      </c>
      <c r="D490" s="330">
        <v>6</v>
      </c>
      <c r="E490" s="257">
        <v>0</v>
      </c>
      <c r="F490" s="313">
        <f t="shared" si="560"/>
        <v>0</v>
      </c>
      <c r="G490" s="257">
        <v>3</v>
      </c>
      <c r="H490" s="313">
        <f t="shared" si="561"/>
        <v>8.3333333333333339</v>
      </c>
      <c r="I490" s="257">
        <v>4</v>
      </c>
      <c r="J490" s="263">
        <f t="shared" si="562"/>
        <v>11.111111111111111</v>
      </c>
      <c r="K490" s="257">
        <v>26</v>
      </c>
      <c r="L490" s="263">
        <f t="shared" si="563"/>
        <v>72.222222222222229</v>
      </c>
      <c r="M490" s="257">
        <v>3</v>
      </c>
      <c r="N490" s="263">
        <f t="shared" si="564"/>
        <v>8.3333333333333339</v>
      </c>
      <c r="O490" s="65"/>
    </row>
    <row r="491" spans="1:15" s="56" customFormat="1" ht="18" customHeight="1">
      <c r="A491" s="402" t="s">
        <v>29</v>
      </c>
      <c r="B491" s="402"/>
      <c r="C491" s="25">
        <f>SUM(C488:C490)</f>
        <v>122</v>
      </c>
      <c r="D491" s="25">
        <f>SUM(D488:D490)</f>
        <v>20</v>
      </c>
      <c r="E491" s="25">
        <f>SUM(E488:E490)</f>
        <v>3</v>
      </c>
      <c r="F491" s="61">
        <f>E491*100/C491</f>
        <v>2.459016393442623</v>
      </c>
      <c r="G491" s="25">
        <f t="shared" ref="G491:O491" si="565">SUM(G488:G490)</f>
        <v>9</v>
      </c>
      <c r="H491" s="35">
        <f>G491*100/C491</f>
        <v>7.3770491803278686</v>
      </c>
      <c r="I491" s="25">
        <f t="shared" si="565"/>
        <v>26</v>
      </c>
      <c r="J491" s="35">
        <f>I491*100/C491</f>
        <v>21.311475409836067</v>
      </c>
      <c r="K491" s="25">
        <f t="shared" si="565"/>
        <v>79</v>
      </c>
      <c r="L491" s="35">
        <f>K491*100/C491</f>
        <v>64.754098360655732</v>
      </c>
      <c r="M491" s="25">
        <f t="shared" si="565"/>
        <v>5</v>
      </c>
      <c r="N491" s="35">
        <f>M491*100/C491</f>
        <v>4.0983606557377046</v>
      </c>
      <c r="O491" s="25">
        <f t="shared" si="565"/>
        <v>0</v>
      </c>
    </row>
    <row r="492" spans="1:15" s="55" customFormat="1" ht="18" customHeight="1">
      <c r="A492" s="405" t="s">
        <v>582</v>
      </c>
      <c r="B492" s="406"/>
      <c r="C492" s="406"/>
      <c r="D492" s="406"/>
      <c r="E492" s="415"/>
      <c r="F492" s="416"/>
      <c r="G492" s="416"/>
      <c r="H492" s="416"/>
      <c r="I492" s="416"/>
      <c r="J492" s="416"/>
      <c r="K492" s="416"/>
      <c r="L492" s="416"/>
      <c r="M492" s="416"/>
      <c r="N492" s="416"/>
      <c r="O492" s="54"/>
    </row>
    <row r="493" spans="1:15" s="13" customFormat="1" ht="18" customHeight="1">
      <c r="A493" s="39">
        <v>1</v>
      </c>
      <c r="B493" s="237" t="s">
        <v>454</v>
      </c>
      <c r="C493" s="261">
        <f t="shared" ref="C493:C494" si="566">SUM(E493,G493,I493,K493,M493,O493)</f>
        <v>49</v>
      </c>
      <c r="D493" s="314">
        <v>19</v>
      </c>
      <c r="E493" s="257">
        <v>0</v>
      </c>
      <c r="F493" s="313">
        <f t="shared" ref="F493:F494" si="567">E493*100/C493</f>
        <v>0</v>
      </c>
      <c r="G493" s="257">
        <v>1</v>
      </c>
      <c r="H493" s="313">
        <f t="shared" ref="H493:H494" si="568">G493*100/C493</f>
        <v>2.0408163265306123</v>
      </c>
      <c r="I493" s="257">
        <v>12</v>
      </c>
      <c r="J493" s="263">
        <f t="shared" ref="J493:J494" si="569">I493*100/C493</f>
        <v>24.489795918367346</v>
      </c>
      <c r="K493" s="257">
        <v>34</v>
      </c>
      <c r="L493" s="263">
        <f t="shared" ref="L493:L494" si="570">K493*100/C493</f>
        <v>69.387755102040813</v>
      </c>
      <c r="M493" s="257">
        <v>2</v>
      </c>
      <c r="N493" s="263">
        <f t="shared" ref="N493:N494" si="571">M493*100/C493</f>
        <v>4.0816326530612246</v>
      </c>
      <c r="O493" s="65"/>
    </row>
    <row r="494" spans="1:15" s="13" customFormat="1" ht="18" customHeight="1">
      <c r="A494" s="39">
        <v>2</v>
      </c>
      <c r="B494" s="237" t="s">
        <v>628</v>
      </c>
      <c r="C494" s="261">
        <f t="shared" si="566"/>
        <v>43</v>
      </c>
      <c r="D494" s="330">
        <v>15</v>
      </c>
      <c r="E494" s="257">
        <v>0</v>
      </c>
      <c r="F494" s="313">
        <f t="shared" si="567"/>
        <v>0</v>
      </c>
      <c r="G494" s="257">
        <v>0</v>
      </c>
      <c r="H494" s="313">
        <f t="shared" si="568"/>
        <v>0</v>
      </c>
      <c r="I494" s="257">
        <v>3</v>
      </c>
      <c r="J494" s="263">
        <f t="shared" si="569"/>
        <v>6.9767441860465116</v>
      </c>
      <c r="K494" s="257">
        <v>36</v>
      </c>
      <c r="L494" s="263">
        <f t="shared" si="570"/>
        <v>83.720930232558146</v>
      </c>
      <c r="M494" s="257">
        <v>4</v>
      </c>
      <c r="N494" s="263">
        <f t="shared" si="571"/>
        <v>9.3023255813953494</v>
      </c>
      <c r="O494" s="65"/>
    </row>
    <row r="495" spans="1:15" s="56" customFormat="1" ht="18" customHeight="1">
      <c r="A495" s="402" t="s">
        <v>26</v>
      </c>
      <c r="B495" s="402"/>
      <c r="C495" s="25">
        <f>SUM(C493:C494)</f>
        <v>92</v>
      </c>
      <c r="D495" s="25">
        <f>SUM(D493:D494)</f>
        <v>34</v>
      </c>
      <c r="E495" s="25">
        <f>SUM(E493:E494)</f>
        <v>0</v>
      </c>
      <c r="F495" s="61">
        <f>E495*100/C495</f>
        <v>0</v>
      </c>
      <c r="G495" s="25">
        <f t="shared" ref="G495:O495" si="572">SUM(G493:G494)</f>
        <v>1</v>
      </c>
      <c r="H495" s="35">
        <f>G495*100/C495</f>
        <v>1.0869565217391304</v>
      </c>
      <c r="I495" s="25">
        <f t="shared" si="572"/>
        <v>15</v>
      </c>
      <c r="J495" s="35">
        <f>I495*100/C495</f>
        <v>16.304347826086957</v>
      </c>
      <c r="K495" s="25">
        <f t="shared" si="572"/>
        <v>70</v>
      </c>
      <c r="L495" s="35">
        <f>K495*100/C495</f>
        <v>76.086956521739125</v>
      </c>
      <c r="M495" s="25">
        <f t="shared" si="572"/>
        <v>6</v>
      </c>
      <c r="N495" s="35">
        <f>M495*100/C495</f>
        <v>6.5217391304347823</v>
      </c>
      <c r="O495" s="25">
        <f t="shared" si="572"/>
        <v>0</v>
      </c>
    </row>
    <row r="496" spans="1:15" s="55" customFormat="1" ht="18" customHeight="1">
      <c r="A496" s="405" t="s">
        <v>195</v>
      </c>
      <c r="B496" s="406"/>
      <c r="C496" s="406"/>
      <c r="D496" s="406"/>
      <c r="E496" s="415"/>
      <c r="F496" s="416"/>
      <c r="G496" s="416"/>
      <c r="H496" s="416"/>
      <c r="I496" s="416"/>
      <c r="J496" s="416"/>
      <c r="K496" s="416"/>
      <c r="L496" s="416"/>
      <c r="M496" s="416"/>
      <c r="N496" s="416"/>
      <c r="O496" s="54"/>
    </row>
    <row r="497" spans="1:15" s="13" customFormat="1" ht="17.100000000000001" customHeight="1">
      <c r="A497" s="39">
        <v>1</v>
      </c>
      <c r="B497" s="312" t="s">
        <v>315</v>
      </c>
      <c r="C497" s="261">
        <f t="shared" ref="C497" si="573">SUM(E497,G497,I497,K497,M497,O497)</f>
        <v>46</v>
      </c>
      <c r="D497" s="315">
        <v>12</v>
      </c>
      <c r="E497" s="257">
        <v>2</v>
      </c>
      <c r="F497" s="313">
        <f t="shared" ref="F497" si="574">E497*100/C497</f>
        <v>4.3478260869565215</v>
      </c>
      <c r="G497" s="257">
        <v>0</v>
      </c>
      <c r="H497" s="313">
        <f t="shared" ref="H497" si="575">G497*100/C497</f>
        <v>0</v>
      </c>
      <c r="I497" s="257">
        <v>17</v>
      </c>
      <c r="J497" s="263">
        <f t="shared" ref="J497" si="576">I497*100/C497</f>
        <v>36.956521739130437</v>
      </c>
      <c r="K497" s="257">
        <v>24</v>
      </c>
      <c r="L497" s="263">
        <f t="shared" ref="L497" si="577">K497*100/C497</f>
        <v>52.173913043478258</v>
      </c>
      <c r="M497" s="257">
        <v>3</v>
      </c>
      <c r="N497" s="263">
        <f t="shared" ref="N497" si="578">M497*100/C497</f>
        <v>6.5217391304347823</v>
      </c>
      <c r="O497" s="42"/>
    </row>
    <row r="498" spans="1:15" s="13" customFormat="1" ht="17.100000000000001" customHeight="1">
      <c r="A498" s="39">
        <v>2</v>
      </c>
      <c r="B498" s="237" t="s">
        <v>455</v>
      </c>
      <c r="C498" s="261">
        <f t="shared" ref="C498" si="579">SUM(E498,G498,I498,K498,M498,O498)</f>
        <v>55</v>
      </c>
      <c r="D498" s="314">
        <v>6</v>
      </c>
      <c r="E498" s="257">
        <v>0</v>
      </c>
      <c r="F498" s="313">
        <f t="shared" ref="F498" si="580">E498*100/C498</f>
        <v>0</v>
      </c>
      <c r="G498" s="257">
        <v>4</v>
      </c>
      <c r="H498" s="313">
        <f t="shared" ref="H498" si="581">G498*100/C498</f>
        <v>7.2727272727272725</v>
      </c>
      <c r="I498" s="257">
        <v>7</v>
      </c>
      <c r="J498" s="263">
        <f t="shared" ref="J498" si="582">I498*100/C498</f>
        <v>12.727272727272727</v>
      </c>
      <c r="K498" s="257">
        <v>44</v>
      </c>
      <c r="L498" s="263">
        <f t="shared" ref="L498" si="583">K498*100/C498</f>
        <v>80</v>
      </c>
      <c r="M498" s="257">
        <v>0</v>
      </c>
      <c r="N498" s="263">
        <f t="shared" ref="N498" si="584">M498*100/C498</f>
        <v>0</v>
      </c>
      <c r="O498" s="42"/>
    </row>
    <row r="499" spans="1:15" s="13" customFormat="1" ht="17.100000000000001" customHeight="1">
      <c r="A499" s="39">
        <v>3</v>
      </c>
      <c r="B499" s="340" t="s">
        <v>629</v>
      </c>
      <c r="C499" s="261">
        <f>SUM(E499,G499,I499,K499,M499,O499)</f>
        <v>37</v>
      </c>
      <c r="D499" s="330">
        <v>8</v>
      </c>
      <c r="E499" s="257">
        <v>0</v>
      </c>
      <c r="F499" s="313">
        <f>E499*100/C499</f>
        <v>0</v>
      </c>
      <c r="G499" s="257">
        <v>0</v>
      </c>
      <c r="H499" s="313">
        <f>G499*100/C499</f>
        <v>0</v>
      </c>
      <c r="I499" s="257">
        <v>6</v>
      </c>
      <c r="J499" s="263">
        <f>I499*100/C499</f>
        <v>16.216216216216218</v>
      </c>
      <c r="K499" s="257">
        <v>31</v>
      </c>
      <c r="L499" s="263">
        <f>K499*100/C499</f>
        <v>83.78378378378379</v>
      </c>
      <c r="M499" s="257">
        <v>0</v>
      </c>
      <c r="N499" s="263">
        <f>M499*100/C499</f>
        <v>0</v>
      </c>
      <c r="O499" s="65"/>
    </row>
    <row r="500" spans="1:15" s="13" customFormat="1" ht="17.100000000000001" customHeight="1">
      <c r="A500" s="39">
        <v>4</v>
      </c>
      <c r="B500" s="341" t="s">
        <v>745</v>
      </c>
      <c r="C500" s="40">
        <f>SUM(E500,G500,I500,K500,M500,O500)</f>
        <v>28</v>
      </c>
      <c r="D500" s="115">
        <v>14</v>
      </c>
      <c r="E500" s="30">
        <v>3</v>
      </c>
      <c r="F500" s="336">
        <f>E500*100/C500</f>
        <v>10.714285714285714</v>
      </c>
      <c r="G500" s="30">
        <v>16</v>
      </c>
      <c r="H500" s="336">
        <f>G500*100/C500</f>
        <v>57.142857142857146</v>
      </c>
      <c r="I500" s="30">
        <v>8</v>
      </c>
      <c r="J500" s="31">
        <f>I500*100/C500</f>
        <v>28.571428571428573</v>
      </c>
      <c r="K500" s="30">
        <v>1</v>
      </c>
      <c r="L500" s="31">
        <f>K500*100/C500</f>
        <v>3.5714285714285716</v>
      </c>
      <c r="M500" s="30">
        <v>0</v>
      </c>
      <c r="N500" s="31">
        <f>M500*100/C500</f>
        <v>0</v>
      </c>
      <c r="O500" s="42"/>
    </row>
    <row r="501" spans="1:15" s="56" customFormat="1" ht="18" customHeight="1">
      <c r="A501" s="402" t="s">
        <v>44</v>
      </c>
      <c r="B501" s="402"/>
      <c r="C501" s="25">
        <f>SUM(C497:C500)</f>
        <v>166</v>
      </c>
      <c r="D501" s="25">
        <f t="shared" ref="D501:O501" si="585">SUM(D497:D500)</f>
        <v>40</v>
      </c>
      <c r="E501" s="25">
        <f t="shared" si="585"/>
        <v>5</v>
      </c>
      <c r="F501" s="61">
        <f>E501*100/C501</f>
        <v>3.0120481927710845</v>
      </c>
      <c r="G501" s="25">
        <f t="shared" si="585"/>
        <v>20</v>
      </c>
      <c r="H501" s="35">
        <f>G501*100/C501</f>
        <v>12.048192771084338</v>
      </c>
      <c r="I501" s="25">
        <f t="shared" si="585"/>
        <v>38</v>
      </c>
      <c r="J501" s="35">
        <f>I501*100/C501</f>
        <v>22.891566265060241</v>
      </c>
      <c r="K501" s="25">
        <f t="shared" si="585"/>
        <v>100</v>
      </c>
      <c r="L501" s="35">
        <f>K501*100/C501</f>
        <v>60.24096385542169</v>
      </c>
      <c r="M501" s="25">
        <f t="shared" si="585"/>
        <v>3</v>
      </c>
      <c r="N501" s="35">
        <f>M501*100/C501</f>
        <v>1.8072289156626506</v>
      </c>
      <c r="O501" s="25">
        <f t="shared" si="585"/>
        <v>0</v>
      </c>
    </row>
    <row r="502" spans="1:15" s="55" customFormat="1" ht="18" customHeight="1">
      <c r="A502" s="405" t="s">
        <v>194</v>
      </c>
      <c r="B502" s="406"/>
      <c r="C502" s="406"/>
      <c r="D502" s="406"/>
      <c r="E502" s="415"/>
      <c r="F502" s="416"/>
      <c r="G502" s="416"/>
      <c r="H502" s="416"/>
      <c r="I502" s="416"/>
      <c r="J502" s="416"/>
      <c r="K502" s="416"/>
      <c r="L502" s="416"/>
      <c r="M502" s="416"/>
      <c r="N502" s="416"/>
      <c r="O502" s="54"/>
    </row>
    <row r="503" spans="1:15" s="13" customFormat="1" ht="17.100000000000001" customHeight="1">
      <c r="A503" s="39">
        <v>1</v>
      </c>
      <c r="B503" s="312" t="s">
        <v>316</v>
      </c>
      <c r="C503" s="261">
        <f t="shared" ref="C503:C504" si="586">SUM(E503,G503,I503,K503,M503,O503)</f>
        <v>41</v>
      </c>
      <c r="D503" s="315">
        <v>5</v>
      </c>
      <c r="E503" s="257">
        <v>0</v>
      </c>
      <c r="F503" s="313">
        <f t="shared" ref="F503:F504" si="587">E503*100/C503</f>
        <v>0</v>
      </c>
      <c r="G503" s="257">
        <v>1</v>
      </c>
      <c r="H503" s="313">
        <f t="shared" ref="H503:H504" si="588">G503*100/C503</f>
        <v>2.4390243902439024</v>
      </c>
      <c r="I503" s="257">
        <v>19</v>
      </c>
      <c r="J503" s="263">
        <f t="shared" ref="J503:J504" si="589">I503*100/C503</f>
        <v>46.341463414634148</v>
      </c>
      <c r="K503" s="257">
        <v>18</v>
      </c>
      <c r="L503" s="263">
        <f t="shared" ref="L503:L504" si="590">K503*100/C503</f>
        <v>43.902439024390247</v>
      </c>
      <c r="M503" s="257">
        <v>3</v>
      </c>
      <c r="N503" s="263">
        <f t="shared" ref="N503:N504" si="591">M503*100/C503</f>
        <v>7.3170731707317076</v>
      </c>
      <c r="O503" s="42"/>
    </row>
    <row r="504" spans="1:15" s="13" customFormat="1" ht="17.100000000000001" customHeight="1">
      <c r="A504" s="39">
        <v>2</v>
      </c>
      <c r="B504" s="312" t="s">
        <v>317</v>
      </c>
      <c r="C504" s="261">
        <f t="shared" si="586"/>
        <v>44</v>
      </c>
      <c r="D504" s="315">
        <v>3</v>
      </c>
      <c r="E504" s="257">
        <v>0</v>
      </c>
      <c r="F504" s="313">
        <f t="shared" si="587"/>
        <v>0</v>
      </c>
      <c r="G504" s="257">
        <v>2</v>
      </c>
      <c r="H504" s="313">
        <f t="shared" si="588"/>
        <v>4.5454545454545459</v>
      </c>
      <c r="I504" s="257">
        <v>9</v>
      </c>
      <c r="J504" s="263">
        <f t="shared" si="589"/>
        <v>20.454545454545453</v>
      </c>
      <c r="K504" s="257">
        <v>24</v>
      </c>
      <c r="L504" s="263">
        <f t="shared" si="590"/>
        <v>54.545454545454547</v>
      </c>
      <c r="M504" s="257">
        <v>9</v>
      </c>
      <c r="N504" s="263">
        <f t="shared" si="591"/>
        <v>20.454545454545453</v>
      </c>
      <c r="O504" s="42"/>
    </row>
    <row r="505" spans="1:15" s="13" customFormat="1" ht="17.100000000000001" customHeight="1">
      <c r="A505" s="39">
        <v>3</v>
      </c>
      <c r="B505" s="237" t="s">
        <v>456</v>
      </c>
      <c r="C505" s="261">
        <f t="shared" ref="C505:C509" si="592">SUM(E505,G505,I505,K505,M505,O505)</f>
        <v>36</v>
      </c>
      <c r="D505" s="314">
        <v>6</v>
      </c>
      <c r="E505" s="257">
        <v>3</v>
      </c>
      <c r="F505" s="313">
        <f t="shared" ref="F505:F509" si="593">E505*100/C505</f>
        <v>8.3333333333333339</v>
      </c>
      <c r="G505" s="257">
        <v>1</v>
      </c>
      <c r="H505" s="313">
        <f t="shared" ref="H505:H509" si="594">G505*100/C505</f>
        <v>2.7777777777777777</v>
      </c>
      <c r="I505" s="257">
        <v>4</v>
      </c>
      <c r="J505" s="263">
        <f t="shared" ref="J505:J509" si="595">I505*100/C505</f>
        <v>11.111111111111111</v>
      </c>
      <c r="K505" s="257">
        <v>27</v>
      </c>
      <c r="L505" s="263">
        <f t="shared" ref="L505:L509" si="596">K505*100/C505</f>
        <v>75</v>
      </c>
      <c r="M505" s="257">
        <v>1</v>
      </c>
      <c r="N505" s="263">
        <f t="shared" ref="N505:N509" si="597">M505*100/C505</f>
        <v>2.7777777777777777</v>
      </c>
      <c r="O505" s="42"/>
    </row>
    <row r="506" spans="1:15" s="13" customFormat="1" ht="17.100000000000001" customHeight="1">
      <c r="A506" s="39">
        <v>4</v>
      </c>
      <c r="B506" s="237" t="s">
        <v>457</v>
      </c>
      <c r="C506" s="261">
        <f t="shared" si="592"/>
        <v>30</v>
      </c>
      <c r="D506" s="314">
        <v>1</v>
      </c>
      <c r="E506" s="257">
        <v>0</v>
      </c>
      <c r="F506" s="313">
        <f t="shared" si="593"/>
        <v>0</v>
      </c>
      <c r="G506" s="257">
        <v>3</v>
      </c>
      <c r="H506" s="313">
        <f t="shared" si="594"/>
        <v>10</v>
      </c>
      <c r="I506" s="257">
        <v>2</v>
      </c>
      <c r="J506" s="263">
        <f t="shared" si="595"/>
        <v>6.666666666666667</v>
      </c>
      <c r="K506" s="257">
        <v>25</v>
      </c>
      <c r="L506" s="263">
        <f t="shared" si="596"/>
        <v>83.333333333333329</v>
      </c>
      <c r="M506" s="257">
        <v>0</v>
      </c>
      <c r="N506" s="263">
        <f t="shared" si="597"/>
        <v>0</v>
      </c>
      <c r="O506" s="42"/>
    </row>
    <row r="507" spans="1:15" s="13" customFormat="1" ht="17.100000000000001" customHeight="1">
      <c r="A507" s="39">
        <v>5</v>
      </c>
      <c r="B507" s="237" t="s">
        <v>630</v>
      </c>
      <c r="C507" s="261">
        <f t="shared" si="592"/>
        <v>51</v>
      </c>
      <c r="D507" s="330">
        <v>1</v>
      </c>
      <c r="E507" s="257">
        <v>0</v>
      </c>
      <c r="F507" s="313">
        <f t="shared" si="593"/>
        <v>0</v>
      </c>
      <c r="G507" s="257">
        <v>2</v>
      </c>
      <c r="H507" s="313">
        <f t="shared" si="594"/>
        <v>3.9215686274509802</v>
      </c>
      <c r="I507" s="257">
        <v>8</v>
      </c>
      <c r="J507" s="263">
        <f t="shared" si="595"/>
        <v>15.686274509803921</v>
      </c>
      <c r="K507" s="257">
        <v>39</v>
      </c>
      <c r="L507" s="263">
        <f t="shared" si="596"/>
        <v>76.470588235294116</v>
      </c>
      <c r="M507" s="257">
        <v>2</v>
      </c>
      <c r="N507" s="263">
        <f t="shared" si="597"/>
        <v>3.9215686274509802</v>
      </c>
      <c r="O507" s="42"/>
    </row>
    <row r="508" spans="1:15" s="13" customFormat="1" ht="17.100000000000001" customHeight="1">
      <c r="A508" s="39">
        <v>6</v>
      </c>
      <c r="B508" s="237" t="s">
        <v>631</v>
      </c>
      <c r="C508" s="261">
        <f t="shared" si="592"/>
        <v>57</v>
      </c>
      <c r="D508" s="330"/>
      <c r="E508" s="257">
        <v>0</v>
      </c>
      <c r="F508" s="313">
        <f t="shared" si="593"/>
        <v>0</v>
      </c>
      <c r="G508" s="257">
        <v>1</v>
      </c>
      <c r="H508" s="313">
        <f t="shared" si="594"/>
        <v>1.7543859649122806</v>
      </c>
      <c r="I508" s="257">
        <v>8</v>
      </c>
      <c r="J508" s="263">
        <f t="shared" si="595"/>
        <v>14.035087719298245</v>
      </c>
      <c r="K508" s="257">
        <v>48</v>
      </c>
      <c r="L508" s="263">
        <f t="shared" si="596"/>
        <v>84.21052631578948</v>
      </c>
      <c r="M508" s="257">
        <v>0</v>
      </c>
      <c r="N508" s="263">
        <f t="shared" si="597"/>
        <v>0</v>
      </c>
      <c r="O508" s="65"/>
    </row>
    <row r="509" spans="1:15" s="13" customFormat="1" ht="17.100000000000001" customHeight="1">
      <c r="A509" s="39">
        <v>7</v>
      </c>
      <c r="B509" s="237" t="s">
        <v>632</v>
      </c>
      <c r="C509" s="261">
        <f t="shared" si="592"/>
        <v>59</v>
      </c>
      <c r="D509" s="330">
        <v>1</v>
      </c>
      <c r="E509" s="257">
        <v>0</v>
      </c>
      <c r="F509" s="313">
        <f t="shared" si="593"/>
        <v>0</v>
      </c>
      <c r="G509" s="257">
        <v>1</v>
      </c>
      <c r="H509" s="313">
        <f t="shared" si="594"/>
        <v>1.6949152542372881</v>
      </c>
      <c r="I509" s="257">
        <v>0</v>
      </c>
      <c r="J509" s="263">
        <f t="shared" si="595"/>
        <v>0</v>
      </c>
      <c r="K509" s="257">
        <v>39</v>
      </c>
      <c r="L509" s="263">
        <f t="shared" si="596"/>
        <v>66.101694915254242</v>
      </c>
      <c r="M509" s="257">
        <v>19</v>
      </c>
      <c r="N509" s="263">
        <f t="shared" si="597"/>
        <v>32.203389830508478</v>
      </c>
      <c r="O509" s="65"/>
    </row>
    <row r="510" spans="1:15" s="56" customFormat="1" ht="18" customHeight="1">
      <c r="A510" s="402" t="s">
        <v>385</v>
      </c>
      <c r="B510" s="402"/>
      <c r="C510" s="25">
        <f>SUM(C503:C509)</f>
        <v>318</v>
      </c>
      <c r="D510" s="25">
        <f>SUM(D503:D509)</f>
        <v>17</v>
      </c>
      <c r="E510" s="25">
        <f>SUM(E503:E509)</f>
        <v>3</v>
      </c>
      <c r="F510" s="61">
        <f t="shared" ref="F510" si="598">E510*100/C510</f>
        <v>0.94339622641509435</v>
      </c>
      <c r="G510" s="25">
        <f t="shared" ref="G510:O510" si="599">SUM(G503:G509)</f>
        <v>11</v>
      </c>
      <c r="H510" s="35">
        <f t="shared" ref="H510" si="600">G510*100/C510</f>
        <v>3.459119496855346</v>
      </c>
      <c r="I510" s="25">
        <f t="shared" si="599"/>
        <v>50</v>
      </c>
      <c r="J510" s="35">
        <f t="shared" ref="J510" si="601">I510*100/C510</f>
        <v>15.723270440251572</v>
      </c>
      <c r="K510" s="25">
        <f t="shared" si="599"/>
        <v>220</v>
      </c>
      <c r="L510" s="35">
        <f t="shared" ref="L510" si="602">K510*100/C510</f>
        <v>69.182389937106919</v>
      </c>
      <c r="M510" s="25">
        <f t="shared" si="599"/>
        <v>34</v>
      </c>
      <c r="N510" s="35">
        <f t="shared" ref="N510" si="603">M510*100/C510</f>
        <v>10.691823899371069</v>
      </c>
      <c r="O510" s="25">
        <f t="shared" si="599"/>
        <v>0</v>
      </c>
    </row>
    <row r="511" spans="1:15" s="52" customFormat="1" ht="20.100000000000001" customHeight="1">
      <c r="A511" s="397" t="s">
        <v>0</v>
      </c>
      <c r="B511" s="397" t="s">
        <v>24</v>
      </c>
      <c r="C511" s="398" t="s">
        <v>6</v>
      </c>
      <c r="D511" s="398"/>
      <c r="E511" s="399" t="s">
        <v>14</v>
      </c>
      <c r="F511" s="400"/>
      <c r="G511" s="400"/>
      <c r="H511" s="400"/>
      <c r="I511" s="400"/>
      <c r="J511" s="400"/>
      <c r="K511" s="400"/>
      <c r="L511" s="400"/>
      <c r="M511" s="400"/>
      <c r="N511" s="400"/>
      <c r="O511" s="381" t="s">
        <v>398</v>
      </c>
    </row>
    <row r="512" spans="1:15" s="52" customFormat="1" ht="20.100000000000001" customHeight="1">
      <c r="A512" s="397"/>
      <c r="B512" s="398"/>
      <c r="C512" s="401" t="s">
        <v>7</v>
      </c>
      <c r="D512" s="398" t="s">
        <v>8</v>
      </c>
      <c r="E512" s="398" t="s">
        <v>9</v>
      </c>
      <c r="F512" s="398"/>
      <c r="G512" s="398" t="s">
        <v>10</v>
      </c>
      <c r="H512" s="398"/>
      <c r="I512" s="398" t="s">
        <v>11</v>
      </c>
      <c r="J512" s="398"/>
      <c r="K512" s="398" t="s">
        <v>3</v>
      </c>
      <c r="L512" s="398"/>
      <c r="M512" s="398" t="s">
        <v>12</v>
      </c>
      <c r="N512" s="398"/>
      <c r="O512" s="382"/>
    </row>
    <row r="513" spans="1:15" ht="20.100000000000001" customHeight="1">
      <c r="A513" s="397"/>
      <c r="B513" s="398"/>
      <c r="C513" s="401"/>
      <c r="D513" s="398"/>
      <c r="E513" s="53" t="s">
        <v>1</v>
      </c>
      <c r="F513" s="53" t="s">
        <v>2</v>
      </c>
      <c r="G513" s="53" t="s">
        <v>1</v>
      </c>
      <c r="H513" s="53" t="s">
        <v>2</v>
      </c>
      <c r="I513" s="53" t="s">
        <v>1</v>
      </c>
      <c r="J513" s="53" t="s">
        <v>2</v>
      </c>
      <c r="K513" s="53" t="s">
        <v>1</v>
      </c>
      <c r="L513" s="53" t="s">
        <v>2</v>
      </c>
      <c r="M513" s="53" t="s">
        <v>1</v>
      </c>
      <c r="N513" s="53" t="s">
        <v>2</v>
      </c>
      <c r="O513" s="383"/>
    </row>
    <row r="514" spans="1:15" s="55" customFormat="1" ht="20.100000000000001" customHeight="1">
      <c r="A514" s="405" t="s">
        <v>33</v>
      </c>
      <c r="B514" s="406"/>
      <c r="C514" s="406"/>
      <c r="D514" s="406"/>
      <c r="E514" s="407"/>
      <c r="F514" s="408"/>
      <c r="G514" s="408"/>
      <c r="H514" s="408"/>
      <c r="I514" s="408"/>
      <c r="J514" s="408"/>
      <c r="K514" s="408"/>
      <c r="L514" s="408"/>
      <c r="M514" s="408"/>
      <c r="N514" s="408"/>
      <c r="O514" s="32"/>
    </row>
    <row r="515" spans="1:15" s="13" customFormat="1" ht="20.100000000000001" customHeight="1">
      <c r="A515" s="39">
        <v>1</v>
      </c>
      <c r="B515" s="312" t="s">
        <v>318</v>
      </c>
      <c r="C515" s="261">
        <f t="shared" ref="C515" si="604">SUM(E515,G515,I515,K515,M515,O515)</f>
        <v>43</v>
      </c>
      <c r="D515" s="315">
        <v>3</v>
      </c>
      <c r="E515" s="257">
        <v>0</v>
      </c>
      <c r="F515" s="313">
        <f t="shared" ref="F515" si="605">E515*100/C515</f>
        <v>0</v>
      </c>
      <c r="G515" s="257">
        <v>2</v>
      </c>
      <c r="H515" s="313">
        <f t="shared" ref="H515" si="606">G515*100/C515</f>
        <v>4.6511627906976747</v>
      </c>
      <c r="I515" s="257">
        <v>10</v>
      </c>
      <c r="J515" s="263">
        <f t="shared" ref="J515" si="607">I515*100/C515</f>
        <v>23.255813953488371</v>
      </c>
      <c r="K515" s="257">
        <v>24</v>
      </c>
      <c r="L515" s="263">
        <f t="shared" ref="L515" si="608">K515*100/C515</f>
        <v>55.813953488372093</v>
      </c>
      <c r="M515" s="257">
        <v>7</v>
      </c>
      <c r="N515" s="263">
        <f t="shared" ref="N515" si="609">M515*100/C515</f>
        <v>16.279069767441861</v>
      </c>
      <c r="O515" s="42"/>
    </row>
    <row r="516" spans="1:15" s="13" customFormat="1" ht="20.100000000000001" customHeight="1">
      <c r="A516" s="39">
        <v>2</v>
      </c>
      <c r="B516" s="237" t="s">
        <v>458</v>
      </c>
      <c r="C516" s="261">
        <f t="shared" ref="C516:C519" si="610">SUM(E516,G516,I516,K516,M516,O516)</f>
        <v>33</v>
      </c>
      <c r="D516" s="314">
        <v>2</v>
      </c>
      <c r="E516" s="257">
        <v>0</v>
      </c>
      <c r="F516" s="313">
        <f t="shared" ref="F516:F519" si="611">E516*100/C516</f>
        <v>0</v>
      </c>
      <c r="G516" s="257">
        <v>0</v>
      </c>
      <c r="H516" s="313">
        <f t="shared" ref="H516:H519" si="612">G516*100/C516</f>
        <v>0</v>
      </c>
      <c r="I516" s="257">
        <v>4</v>
      </c>
      <c r="J516" s="263">
        <f t="shared" ref="J516:J519" si="613">I516*100/C516</f>
        <v>12.121212121212121</v>
      </c>
      <c r="K516" s="257">
        <v>27</v>
      </c>
      <c r="L516" s="263">
        <f t="shared" ref="L516:L519" si="614">K516*100/C516</f>
        <v>81.818181818181813</v>
      </c>
      <c r="M516" s="257">
        <v>2</v>
      </c>
      <c r="N516" s="263">
        <f t="shared" ref="N516:N519" si="615">M516*100/C516</f>
        <v>6.0606060606060606</v>
      </c>
      <c r="O516" s="65"/>
    </row>
    <row r="517" spans="1:15" s="13" customFormat="1" ht="20.100000000000001" customHeight="1">
      <c r="A517" s="39">
        <v>3</v>
      </c>
      <c r="B517" s="237" t="s">
        <v>459</v>
      </c>
      <c r="C517" s="261">
        <f t="shared" si="610"/>
        <v>29</v>
      </c>
      <c r="D517" s="314">
        <v>2</v>
      </c>
      <c r="E517" s="257">
        <v>0</v>
      </c>
      <c r="F517" s="313">
        <f t="shared" si="611"/>
        <v>0</v>
      </c>
      <c r="G517" s="257">
        <v>0</v>
      </c>
      <c r="H517" s="313">
        <f t="shared" si="612"/>
        <v>0</v>
      </c>
      <c r="I517" s="257">
        <v>2</v>
      </c>
      <c r="J517" s="263">
        <f t="shared" si="613"/>
        <v>6.8965517241379306</v>
      </c>
      <c r="K517" s="257">
        <v>24</v>
      </c>
      <c r="L517" s="263">
        <f t="shared" si="614"/>
        <v>82.758620689655174</v>
      </c>
      <c r="M517" s="257">
        <v>3</v>
      </c>
      <c r="N517" s="263">
        <f t="shared" si="615"/>
        <v>10.344827586206897</v>
      </c>
      <c r="O517" s="65"/>
    </row>
    <row r="518" spans="1:15" s="13" customFormat="1" ht="20.100000000000001" customHeight="1">
      <c r="A518" s="39">
        <v>4</v>
      </c>
      <c r="B518" s="237" t="s">
        <v>633</v>
      </c>
      <c r="C518" s="261">
        <f t="shared" si="610"/>
        <v>31</v>
      </c>
      <c r="D518" s="330">
        <v>3</v>
      </c>
      <c r="E518" s="257">
        <v>0</v>
      </c>
      <c r="F518" s="313">
        <f t="shared" si="611"/>
        <v>0</v>
      </c>
      <c r="G518" s="257">
        <v>3</v>
      </c>
      <c r="H518" s="313">
        <f t="shared" si="612"/>
        <v>9.67741935483871</v>
      </c>
      <c r="I518" s="257">
        <v>5</v>
      </c>
      <c r="J518" s="263">
        <f t="shared" si="613"/>
        <v>16.129032258064516</v>
      </c>
      <c r="K518" s="257">
        <v>20</v>
      </c>
      <c r="L518" s="263">
        <f t="shared" si="614"/>
        <v>64.516129032258064</v>
      </c>
      <c r="M518" s="257">
        <v>3</v>
      </c>
      <c r="N518" s="263">
        <f t="shared" si="615"/>
        <v>9.67741935483871</v>
      </c>
      <c r="O518" s="65"/>
    </row>
    <row r="519" spans="1:15" s="13" customFormat="1" ht="20.100000000000001" customHeight="1">
      <c r="A519" s="39">
        <v>5</v>
      </c>
      <c r="B519" s="237" t="s">
        <v>634</v>
      </c>
      <c r="C519" s="261">
        <f t="shared" si="610"/>
        <v>33</v>
      </c>
      <c r="D519" s="330">
        <v>1</v>
      </c>
      <c r="E519" s="257">
        <v>0</v>
      </c>
      <c r="F519" s="313">
        <f t="shared" si="611"/>
        <v>0</v>
      </c>
      <c r="G519" s="257">
        <v>0</v>
      </c>
      <c r="H519" s="313">
        <f t="shared" si="612"/>
        <v>0</v>
      </c>
      <c r="I519" s="257">
        <v>2</v>
      </c>
      <c r="J519" s="263">
        <f t="shared" si="613"/>
        <v>6.0606060606060606</v>
      </c>
      <c r="K519" s="257">
        <v>30</v>
      </c>
      <c r="L519" s="263">
        <f t="shared" si="614"/>
        <v>90.909090909090907</v>
      </c>
      <c r="M519" s="257">
        <v>1</v>
      </c>
      <c r="N519" s="263">
        <f t="shared" si="615"/>
        <v>3.0303030303030303</v>
      </c>
      <c r="O519" s="65"/>
    </row>
    <row r="520" spans="1:15" s="56" customFormat="1" ht="20.100000000000001" customHeight="1">
      <c r="A520" s="402" t="s">
        <v>186</v>
      </c>
      <c r="B520" s="402"/>
      <c r="C520" s="25">
        <f>SUM(C515:C519)</f>
        <v>169</v>
      </c>
      <c r="D520" s="25">
        <f>SUM(D515:D519)</f>
        <v>11</v>
      </c>
      <c r="E520" s="25">
        <f>SUM(E515:E519)</f>
        <v>0</v>
      </c>
      <c r="F520" s="61">
        <f t="shared" ref="F520:F521" si="616">E520*100/C520</f>
        <v>0</v>
      </c>
      <c r="G520" s="25">
        <f>SUM(G515:G519)</f>
        <v>5</v>
      </c>
      <c r="H520" s="35">
        <f t="shared" ref="H520:H521" si="617">G520*100/C520</f>
        <v>2.9585798816568047</v>
      </c>
      <c r="I520" s="25">
        <f>SUM(I515:I519)</f>
        <v>23</v>
      </c>
      <c r="J520" s="35">
        <f t="shared" ref="J520:J521" si="618">I520*100/C520</f>
        <v>13.609467455621301</v>
      </c>
      <c r="K520" s="25">
        <f>SUM(K515:K519)</f>
        <v>125</v>
      </c>
      <c r="L520" s="35">
        <f t="shared" ref="L520:L521" si="619">K520*100/C520</f>
        <v>73.964497041420117</v>
      </c>
      <c r="M520" s="25">
        <f>SUM(M515:M519)</f>
        <v>16</v>
      </c>
      <c r="N520" s="35">
        <f t="shared" ref="N520:N521" si="620">M520*100/C520</f>
        <v>9.4674556213017755</v>
      </c>
      <c r="O520" s="25">
        <f>SUM(O515:O519)</f>
        <v>0</v>
      </c>
    </row>
    <row r="521" spans="1:15" s="56" customFormat="1" ht="35.1" customHeight="1">
      <c r="A521" s="145">
        <f>SUM(A411,A417,A425,A434,A437,A440,A450,A459,A466,A472,A485,A490,A494,A500,A509,A519)</f>
        <v>66</v>
      </c>
      <c r="B521" s="145" t="s">
        <v>787</v>
      </c>
      <c r="C521" s="26">
        <f>SUM(C412,C418,C426,C435,C438,C441,C451,C460,C467,C473,C486,C491,C495,C501,C510,C520)</f>
        <v>2279</v>
      </c>
      <c r="D521" s="26">
        <f t="shared" ref="D521:O521" si="621">SUM(D412,D418,D426,D435,D438,D441,D451,D460,D467,D473,D486,D491,D495,D501,D510,D520)</f>
        <v>330</v>
      </c>
      <c r="E521" s="26">
        <f t="shared" si="621"/>
        <v>83</v>
      </c>
      <c r="F521" s="57">
        <f t="shared" si="616"/>
        <v>3.6419482229047828</v>
      </c>
      <c r="G521" s="26">
        <f t="shared" si="621"/>
        <v>140</v>
      </c>
      <c r="H521" s="33">
        <f t="shared" si="617"/>
        <v>6.1430451952610792</v>
      </c>
      <c r="I521" s="26">
        <f t="shared" si="621"/>
        <v>385</v>
      </c>
      <c r="J521" s="33">
        <f t="shared" si="618"/>
        <v>16.893374286967969</v>
      </c>
      <c r="K521" s="26">
        <f t="shared" si="621"/>
        <v>1486</v>
      </c>
      <c r="L521" s="33">
        <f t="shared" si="619"/>
        <v>65.204036858271166</v>
      </c>
      <c r="M521" s="26">
        <f t="shared" si="621"/>
        <v>185</v>
      </c>
      <c r="N521" s="33">
        <f t="shared" si="620"/>
        <v>8.117595436594998</v>
      </c>
      <c r="O521" s="26">
        <f t="shared" si="621"/>
        <v>0</v>
      </c>
    </row>
    <row r="522" spans="1:15" ht="15" customHeight="1">
      <c r="B522" s="72"/>
      <c r="C522" s="58"/>
      <c r="D522" s="58"/>
    </row>
    <row r="523" spans="1:15" s="9" customFormat="1" ht="18" customHeight="1">
      <c r="A523" s="2"/>
      <c r="B523" s="28"/>
      <c r="C523" s="2"/>
      <c r="D523" s="2"/>
      <c r="E523" s="2"/>
      <c r="F523" s="2"/>
      <c r="G523" s="2"/>
      <c r="H523" s="2"/>
      <c r="I523" s="2"/>
      <c r="J523" s="371" t="s">
        <v>792</v>
      </c>
      <c r="K523" s="371"/>
      <c r="L523" s="371"/>
      <c r="M523" s="371"/>
      <c r="N523" s="371"/>
      <c r="O523" s="371"/>
    </row>
    <row r="524" spans="1:15" s="9" customFormat="1" ht="18" customHeight="1">
      <c r="A524" s="2"/>
      <c r="B524" s="7"/>
      <c r="C524" s="7"/>
      <c r="D524" s="7"/>
      <c r="E524" s="7"/>
      <c r="F524" s="7"/>
      <c r="G524" s="7"/>
      <c r="H524" s="2"/>
      <c r="I524" s="2"/>
      <c r="J524" s="367" t="s">
        <v>17</v>
      </c>
      <c r="K524" s="367"/>
      <c r="L524" s="367"/>
      <c r="M524" s="367"/>
      <c r="N524" s="367"/>
      <c r="O524" s="367"/>
    </row>
    <row r="525" spans="1:15" s="9" customFormat="1" ht="18" customHeight="1">
      <c r="A525" s="367" t="s">
        <v>396</v>
      </c>
      <c r="B525" s="367"/>
      <c r="C525" s="367"/>
      <c r="D525" s="367"/>
      <c r="E525" s="367"/>
      <c r="F525" s="367"/>
      <c r="G525" s="367"/>
      <c r="H525" s="2"/>
      <c r="I525" s="2"/>
      <c r="J525" s="367" t="s">
        <v>15</v>
      </c>
      <c r="K525" s="367"/>
      <c r="L525" s="367"/>
      <c r="M525" s="367"/>
      <c r="N525" s="367"/>
      <c r="O525" s="367"/>
    </row>
    <row r="526" spans="1:15" s="9" customFormat="1" ht="18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spans="1:15" s="9" customFormat="1" ht="18" customHeight="1">
      <c r="A527" s="357" t="s">
        <v>287</v>
      </c>
      <c r="B527" s="357"/>
      <c r="C527" s="357"/>
      <c r="D527" s="357"/>
      <c r="E527" s="357"/>
      <c r="F527" s="357"/>
      <c r="G527" s="357"/>
      <c r="H527" s="2"/>
      <c r="I527" s="2"/>
      <c r="J527" s="357" t="s">
        <v>287</v>
      </c>
      <c r="K527" s="357"/>
      <c r="L527" s="357"/>
      <c r="M527" s="357"/>
      <c r="N527" s="357"/>
      <c r="O527" s="357"/>
    </row>
    <row r="528" spans="1:15" s="9" customFormat="1" ht="18" customHeight="1">
      <c r="A528" s="2"/>
      <c r="B528" s="28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spans="1:15" s="9" customFormat="1" ht="18" customHeight="1">
      <c r="A529" s="2"/>
      <c r="B529" s="28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spans="1:15" s="9" customFormat="1" ht="18" customHeight="1">
      <c r="A530" s="368" t="s">
        <v>277</v>
      </c>
      <c r="B530" s="368"/>
      <c r="C530" s="368"/>
      <c r="D530" s="368"/>
      <c r="E530" s="368"/>
      <c r="F530" s="368"/>
      <c r="G530" s="368"/>
      <c r="H530" s="2"/>
      <c r="I530" s="2"/>
      <c r="J530" s="368" t="s">
        <v>41</v>
      </c>
      <c r="K530" s="368"/>
      <c r="L530" s="368"/>
      <c r="M530" s="368"/>
      <c r="N530" s="368"/>
      <c r="O530" s="368"/>
    </row>
    <row r="531" spans="1:15" ht="15.95" customHeight="1">
      <c r="A531" s="138" t="s">
        <v>285</v>
      </c>
      <c r="B531" s="138"/>
      <c r="C531" s="133">
        <f>SUM(E521,G521,I521)</f>
        <v>608</v>
      </c>
      <c r="D531" s="135">
        <f>C531*100/C521</f>
        <v>26.67836770513383</v>
      </c>
      <c r="E531" s="138"/>
      <c r="F531" s="138" t="s">
        <v>283</v>
      </c>
      <c r="G531" s="138"/>
      <c r="H531" s="133">
        <f>SUM(E521,G521,I521,K521)</f>
        <v>2094</v>
      </c>
      <c r="I531" s="135">
        <f>H531*100/C521</f>
        <v>91.882404563405004</v>
      </c>
      <c r="J531" s="132"/>
      <c r="K531" s="132"/>
      <c r="L531" s="132"/>
      <c r="M531" s="132"/>
      <c r="N531" s="132"/>
      <c r="O531" s="132"/>
    </row>
    <row r="532" spans="1:15" ht="15.95" customHeight="1">
      <c r="A532" s="138" t="s">
        <v>286</v>
      </c>
      <c r="B532" s="138"/>
      <c r="C532" s="133">
        <f>K521</f>
        <v>1486</v>
      </c>
      <c r="D532" s="135">
        <f>C532*100/C521</f>
        <v>65.204036858271166</v>
      </c>
      <c r="E532" s="138"/>
      <c r="F532" s="138" t="s">
        <v>284</v>
      </c>
      <c r="G532" s="138"/>
      <c r="H532" s="133">
        <f>M521</f>
        <v>185</v>
      </c>
      <c r="I532" s="135">
        <f>H532*100/C521</f>
        <v>8.117595436594998</v>
      </c>
      <c r="J532" s="132"/>
      <c r="K532" s="132"/>
      <c r="L532" s="132"/>
      <c r="M532" s="132"/>
      <c r="N532" s="132"/>
      <c r="O532" s="132"/>
    </row>
    <row r="533" spans="1:15" ht="15.95" customHeight="1">
      <c r="A533" s="138" t="s">
        <v>284</v>
      </c>
      <c r="B533" s="138"/>
      <c r="C533" s="133">
        <f>M521</f>
        <v>185</v>
      </c>
      <c r="D533" s="135">
        <f>C533*100/C521</f>
        <v>8.117595436594998</v>
      </c>
      <c r="E533" s="138"/>
      <c r="F533" s="218" t="s">
        <v>397</v>
      </c>
      <c r="G533" s="218"/>
      <c r="H533" s="219">
        <f>O521</f>
        <v>0</v>
      </c>
      <c r="I533" s="220">
        <f>H533*100/C521</f>
        <v>0</v>
      </c>
      <c r="J533" s="132"/>
      <c r="K533" s="132"/>
      <c r="L533" s="132"/>
      <c r="M533" s="132"/>
      <c r="N533" s="132"/>
      <c r="O533" s="132"/>
    </row>
    <row r="534" spans="1:15" ht="15.95" customHeight="1">
      <c r="A534" s="138"/>
      <c r="B534" s="138"/>
      <c r="C534" s="133"/>
      <c r="D534" s="135"/>
      <c r="E534" s="138"/>
      <c r="F534" s="218"/>
      <c r="G534" s="218"/>
      <c r="H534" s="219"/>
      <c r="I534" s="220"/>
      <c r="J534" s="249"/>
      <c r="K534" s="249"/>
      <c r="L534" s="249"/>
      <c r="M534" s="249"/>
      <c r="N534" s="249"/>
      <c r="O534" s="249"/>
    </row>
    <row r="535" spans="1:15" ht="15.95" customHeight="1">
      <c r="A535" s="138"/>
      <c r="B535" s="138"/>
      <c r="C535" s="133"/>
      <c r="D535" s="135"/>
      <c r="E535" s="138"/>
      <c r="F535" s="218"/>
      <c r="G535" s="218"/>
      <c r="H535" s="219"/>
      <c r="I535" s="220"/>
      <c r="J535" s="249"/>
      <c r="K535" s="249"/>
      <c r="L535" s="249"/>
      <c r="M535" s="249"/>
      <c r="N535" s="249"/>
      <c r="O535" s="249"/>
    </row>
    <row r="536" spans="1:15" ht="15.95" customHeight="1">
      <c r="A536" s="138"/>
      <c r="B536" s="138"/>
      <c r="C536" s="133"/>
      <c r="D536" s="135"/>
      <c r="E536" s="138"/>
      <c r="F536" s="218"/>
      <c r="G536" s="218"/>
      <c r="H536" s="219"/>
      <c r="I536" s="220"/>
      <c r="J536" s="249"/>
      <c r="K536" s="249"/>
      <c r="L536" s="249"/>
      <c r="M536" s="249"/>
      <c r="N536" s="249"/>
      <c r="O536" s="249"/>
    </row>
    <row r="537" spans="1:15" ht="15.95" customHeight="1">
      <c r="A537" s="138"/>
      <c r="B537" s="138"/>
      <c r="C537" s="133"/>
      <c r="D537" s="135"/>
      <c r="E537" s="138"/>
      <c r="F537" s="218"/>
      <c r="G537" s="218"/>
      <c r="H537" s="219"/>
      <c r="I537" s="220"/>
      <c r="J537" s="249"/>
      <c r="K537" s="249"/>
      <c r="L537" s="249"/>
      <c r="M537" s="249"/>
      <c r="N537" s="249"/>
      <c r="O537" s="249"/>
    </row>
    <row r="538" spans="1:15" ht="15.95" customHeight="1">
      <c r="A538" s="138"/>
      <c r="B538" s="138"/>
      <c r="C538" s="133"/>
      <c r="D538" s="135"/>
      <c r="E538" s="138"/>
      <c r="F538" s="218"/>
      <c r="G538" s="218"/>
      <c r="H538" s="219"/>
      <c r="I538" s="220"/>
      <c r="J538" s="249"/>
      <c r="K538" s="249"/>
      <c r="L538" s="249"/>
      <c r="M538" s="249"/>
      <c r="N538" s="249"/>
      <c r="O538" s="249"/>
    </row>
    <row r="539" spans="1:15" ht="15.95" customHeight="1">
      <c r="A539" s="138"/>
      <c r="B539" s="138"/>
      <c r="C539" s="133"/>
      <c r="D539" s="135"/>
      <c r="E539" s="138"/>
      <c r="F539" s="218"/>
      <c r="G539" s="218"/>
      <c r="H539" s="219"/>
      <c r="I539" s="220"/>
      <c r="J539" s="329"/>
      <c r="K539" s="329"/>
      <c r="L539" s="329"/>
      <c r="M539" s="329"/>
      <c r="N539" s="329"/>
      <c r="O539" s="329"/>
    </row>
    <row r="540" spans="1:15" ht="17.100000000000001" customHeight="1">
      <c r="A540" s="385" t="s">
        <v>22</v>
      </c>
      <c r="B540" s="385"/>
      <c r="C540" s="385"/>
      <c r="D540" s="385"/>
      <c r="E540" s="44"/>
      <c r="I540" s="404" t="s">
        <v>4</v>
      </c>
      <c r="J540" s="404"/>
      <c r="K540" s="404"/>
      <c r="L540" s="404"/>
      <c r="M540" s="404"/>
      <c r="N540" s="404"/>
      <c r="O540" s="404"/>
    </row>
    <row r="541" spans="1:15" ht="17.100000000000001" customHeight="1">
      <c r="A541" s="367" t="s">
        <v>48</v>
      </c>
      <c r="B541" s="367"/>
      <c r="C541" s="367"/>
      <c r="D541" s="367"/>
      <c r="E541" s="44"/>
      <c r="I541" s="411" t="s">
        <v>5</v>
      </c>
      <c r="J541" s="411"/>
      <c r="K541" s="411"/>
      <c r="L541" s="411"/>
      <c r="M541" s="411"/>
      <c r="N541" s="411"/>
      <c r="O541" s="411"/>
    </row>
    <row r="542" spans="1:15" ht="17.100000000000001" customHeight="1">
      <c r="A542" s="367" t="s">
        <v>49</v>
      </c>
      <c r="B542" s="367"/>
      <c r="C542" s="367"/>
      <c r="D542" s="367"/>
      <c r="E542" s="45"/>
      <c r="I542" s="403"/>
      <c r="J542" s="403"/>
      <c r="K542" s="403"/>
      <c r="L542" s="403"/>
      <c r="M542" s="403"/>
      <c r="N542" s="403"/>
      <c r="O542" s="403"/>
    </row>
    <row r="543" spans="1:15" s="48" customFormat="1" ht="15" customHeight="1">
      <c r="A543" s="374"/>
      <c r="B543" s="374"/>
      <c r="C543" s="374"/>
      <c r="D543" s="374"/>
      <c r="E543" s="47"/>
      <c r="F543" s="46"/>
      <c r="G543" s="46"/>
      <c r="H543" s="46"/>
    </row>
    <row r="544" spans="1:15" s="50" customFormat="1" ht="24.95" customHeight="1">
      <c r="A544" s="412" t="s">
        <v>773</v>
      </c>
      <c r="B544" s="412"/>
      <c r="C544" s="412"/>
      <c r="D544" s="412"/>
      <c r="E544" s="412"/>
      <c r="F544" s="412"/>
      <c r="G544" s="412"/>
      <c r="H544" s="412"/>
      <c r="I544" s="412"/>
      <c r="J544" s="412"/>
      <c r="K544" s="412"/>
      <c r="L544" s="412"/>
      <c r="M544" s="412"/>
      <c r="N544" s="412"/>
      <c r="O544" s="412"/>
    </row>
    <row r="545" spans="1:15" s="55" customFormat="1" ht="20.100000000000001" customHeight="1">
      <c r="A545" s="427" t="s">
        <v>25</v>
      </c>
      <c r="B545" s="427"/>
      <c r="C545" s="427"/>
      <c r="D545" s="427"/>
      <c r="E545" s="427"/>
      <c r="F545" s="427"/>
      <c r="G545" s="427"/>
      <c r="H545" s="427"/>
      <c r="I545" s="427"/>
      <c r="J545" s="427"/>
      <c r="K545" s="427"/>
      <c r="L545" s="427"/>
      <c r="M545" s="427"/>
      <c r="N545" s="427"/>
      <c r="O545" s="427"/>
    </row>
    <row r="546" spans="1:15" s="55" customFormat="1" ht="9.9499999999999993" customHeight="1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</row>
    <row r="547" spans="1:15" s="52" customFormat="1" ht="17.100000000000001" customHeight="1">
      <c r="A547" s="397" t="s">
        <v>0</v>
      </c>
      <c r="B547" s="397" t="s">
        <v>24</v>
      </c>
      <c r="C547" s="398" t="s">
        <v>6</v>
      </c>
      <c r="D547" s="398"/>
      <c r="E547" s="428" t="s">
        <v>14</v>
      </c>
      <c r="F547" s="429"/>
      <c r="G547" s="429"/>
      <c r="H547" s="429"/>
      <c r="I547" s="429"/>
      <c r="J547" s="429"/>
      <c r="K547" s="429"/>
      <c r="L547" s="429"/>
      <c r="M547" s="429"/>
      <c r="N547" s="429"/>
      <c r="O547" s="381" t="s">
        <v>398</v>
      </c>
    </row>
    <row r="548" spans="1:15" s="52" customFormat="1" ht="17.100000000000001" customHeight="1">
      <c r="A548" s="397"/>
      <c r="B548" s="398"/>
      <c r="C548" s="401" t="s">
        <v>7</v>
      </c>
      <c r="D548" s="398" t="s">
        <v>8</v>
      </c>
      <c r="E548" s="398" t="s">
        <v>9</v>
      </c>
      <c r="F548" s="398"/>
      <c r="G548" s="398" t="s">
        <v>10</v>
      </c>
      <c r="H548" s="398"/>
      <c r="I548" s="398" t="s">
        <v>11</v>
      </c>
      <c r="J548" s="398"/>
      <c r="K548" s="398" t="s">
        <v>3</v>
      </c>
      <c r="L548" s="398"/>
      <c r="M548" s="398" t="s">
        <v>12</v>
      </c>
      <c r="N548" s="398"/>
      <c r="O548" s="382"/>
    </row>
    <row r="549" spans="1:15" ht="17.100000000000001" customHeight="1">
      <c r="A549" s="397"/>
      <c r="B549" s="398"/>
      <c r="C549" s="401"/>
      <c r="D549" s="398"/>
      <c r="E549" s="53" t="s">
        <v>1</v>
      </c>
      <c r="F549" s="53" t="s">
        <v>2</v>
      </c>
      <c r="G549" s="53" t="s">
        <v>1</v>
      </c>
      <c r="H549" s="53" t="s">
        <v>2</v>
      </c>
      <c r="I549" s="53" t="s">
        <v>1</v>
      </c>
      <c r="J549" s="53" t="s">
        <v>2</v>
      </c>
      <c r="K549" s="53" t="s">
        <v>1</v>
      </c>
      <c r="L549" s="53" t="s">
        <v>2</v>
      </c>
      <c r="M549" s="53" t="s">
        <v>1</v>
      </c>
      <c r="N549" s="53" t="s">
        <v>2</v>
      </c>
      <c r="O549" s="383"/>
    </row>
    <row r="550" spans="1:15" ht="15.95" customHeight="1">
      <c r="A550" s="84"/>
      <c r="B550" s="83" t="s">
        <v>180</v>
      </c>
      <c r="C550" s="82"/>
      <c r="D550" s="85"/>
      <c r="E550" s="87"/>
      <c r="F550" s="88"/>
      <c r="G550" s="88"/>
      <c r="H550" s="88"/>
      <c r="I550" s="88"/>
      <c r="J550" s="88"/>
      <c r="K550" s="88"/>
      <c r="L550" s="88"/>
      <c r="M550" s="88"/>
      <c r="N550" s="88"/>
      <c r="O550" s="86"/>
    </row>
    <row r="551" spans="1:15" s="55" customFormat="1" ht="15.95" customHeight="1">
      <c r="A551" s="405" t="s">
        <v>388</v>
      </c>
      <c r="B551" s="406"/>
      <c r="C551" s="406"/>
      <c r="D551" s="406"/>
      <c r="E551" s="415"/>
      <c r="F551" s="416"/>
      <c r="G551" s="416"/>
      <c r="H551" s="416"/>
      <c r="I551" s="416"/>
      <c r="J551" s="416"/>
      <c r="K551" s="416"/>
      <c r="L551" s="416"/>
      <c r="M551" s="416"/>
      <c r="N551" s="416"/>
      <c r="O551" s="54"/>
    </row>
    <row r="552" spans="1:15" s="13" customFormat="1" ht="15.95" customHeight="1">
      <c r="A552" s="39">
        <v>1</v>
      </c>
      <c r="B552" s="268" t="s">
        <v>373</v>
      </c>
      <c r="C552" s="261">
        <f t="shared" ref="C552:C554" si="622">SUM(E552,G552,I552,K552,M552,O552)</f>
        <v>22</v>
      </c>
      <c r="D552" s="262">
        <v>5</v>
      </c>
      <c r="E552" s="257">
        <v>6</v>
      </c>
      <c r="F552" s="263">
        <f t="shared" ref="F552:F554" si="623">E552*100/C552</f>
        <v>27.272727272727273</v>
      </c>
      <c r="G552" s="257">
        <v>14</v>
      </c>
      <c r="H552" s="263">
        <f t="shared" ref="H552:H554" si="624">G552*100/C552</f>
        <v>63.636363636363633</v>
      </c>
      <c r="I552" s="257">
        <v>1</v>
      </c>
      <c r="J552" s="263">
        <f t="shared" ref="J552:J554" si="625">I552*100/C552</f>
        <v>4.5454545454545459</v>
      </c>
      <c r="K552" s="257">
        <v>1</v>
      </c>
      <c r="L552" s="263">
        <f t="shared" ref="L552:L554" si="626">K552*100/C552</f>
        <v>4.5454545454545459</v>
      </c>
      <c r="M552" s="257">
        <v>0</v>
      </c>
      <c r="N552" s="263">
        <f t="shared" ref="N552:N554" si="627">M552*100/C552</f>
        <v>0</v>
      </c>
      <c r="O552" s="42"/>
    </row>
    <row r="553" spans="1:15" s="13" customFormat="1" ht="15.95" customHeight="1">
      <c r="A553" s="39">
        <v>2</v>
      </c>
      <c r="B553" s="237" t="s">
        <v>526</v>
      </c>
      <c r="C553" s="261">
        <f t="shared" si="622"/>
        <v>20</v>
      </c>
      <c r="D553" s="262">
        <v>3</v>
      </c>
      <c r="E553" s="257">
        <v>0</v>
      </c>
      <c r="F553" s="263">
        <f t="shared" si="623"/>
        <v>0</v>
      </c>
      <c r="G553" s="257">
        <v>2</v>
      </c>
      <c r="H553" s="263">
        <f t="shared" si="624"/>
        <v>10</v>
      </c>
      <c r="I553" s="257">
        <v>8</v>
      </c>
      <c r="J553" s="263">
        <f t="shared" si="625"/>
        <v>40</v>
      </c>
      <c r="K553" s="257">
        <v>10</v>
      </c>
      <c r="L553" s="263">
        <f t="shared" si="626"/>
        <v>50</v>
      </c>
      <c r="M553" s="257">
        <v>0</v>
      </c>
      <c r="N553" s="263">
        <f t="shared" si="627"/>
        <v>0</v>
      </c>
      <c r="O553" s="42"/>
    </row>
    <row r="554" spans="1:15" s="13" customFormat="1" ht="15.95" customHeight="1">
      <c r="A554" s="39">
        <v>3</v>
      </c>
      <c r="B554" s="237" t="s">
        <v>688</v>
      </c>
      <c r="C554" s="261">
        <f t="shared" si="622"/>
        <v>29</v>
      </c>
      <c r="D554" s="262">
        <v>10</v>
      </c>
      <c r="E554" s="257">
        <v>2</v>
      </c>
      <c r="F554" s="263">
        <f t="shared" si="623"/>
        <v>6.8965517241379306</v>
      </c>
      <c r="G554" s="257">
        <v>4</v>
      </c>
      <c r="H554" s="263">
        <f t="shared" si="624"/>
        <v>13.793103448275861</v>
      </c>
      <c r="I554" s="257">
        <v>12</v>
      </c>
      <c r="J554" s="263">
        <f t="shared" si="625"/>
        <v>41.379310344827587</v>
      </c>
      <c r="K554" s="257">
        <v>10</v>
      </c>
      <c r="L554" s="263">
        <f t="shared" si="626"/>
        <v>34.482758620689658</v>
      </c>
      <c r="M554" s="257">
        <v>1</v>
      </c>
      <c r="N554" s="263">
        <f t="shared" si="627"/>
        <v>3.4482758620689653</v>
      </c>
      <c r="O554" s="42"/>
    </row>
    <row r="555" spans="1:15" s="56" customFormat="1" ht="15.95" customHeight="1">
      <c r="A555" s="402" t="s">
        <v>29</v>
      </c>
      <c r="B555" s="402"/>
      <c r="C555" s="25">
        <f>SUM(C552:C554)</f>
        <v>71</v>
      </c>
      <c r="D555" s="25">
        <f>SUM(D552:D554)</f>
        <v>18</v>
      </c>
      <c r="E555" s="25">
        <f>SUM(E552:E554)</f>
        <v>8</v>
      </c>
      <c r="F555" s="61">
        <f>E555*100/C555</f>
        <v>11.267605633802816</v>
      </c>
      <c r="G555" s="25">
        <f>SUM(G552:G554)</f>
        <v>20</v>
      </c>
      <c r="H555" s="35">
        <f>G555*100/C555</f>
        <v>28.169014084507044</v>
      </c>
      <c r="I555" s="25">
        <f>SUM(I552:I554)</f>
        <v>21</v>
      </c>
      <c r="J555" s="35">
        <f>I555*100/C555</f>
        <v>29.577464788732396</v>
      </c>
      <c r="K555" s="25">
        <f>SUM(K552:K554)</f>
        <v>21</v>
      </c>
      <c r="L555" s="35">
        <f>K555*100/C555</f>
        <v>29.577464788732396</v>
      </c>
      <c r="M555" s="25">
        <f>SUM(M552:M554)</f>
        <v>1</v>
      </c>
      <c r="N555" s="35">
        <f>M555*100/C555</f>
        <v>1.408450704225352</v>
      </c>
      <c r="O555" s="25">
        <f>SUM(O552:O554)</f>
        <v>0</v>
      </c>
    </row>
    <row r="556" spans="1:15" s="55" customFormat="1" ht="15.95" customHeight="1">
      <c r="A556" s="405" t="s">
        <v>270</v>
      </c>
      <c r="B556" s="406"/>
      <c r="C556" s="406"/>
      <c r="D556" s="406"/>
      <c r="E556" s="415"/>
      <c r="F556" s="416"/>
      <c r="G556" s="416"/>
      <c r="H556" s="416"/>
      <c r="I556" s="416"/>
      <c r="J556" s="416"/>
      <c r="K556" s="416"/>
      <c r="L556" s="416"/>
      <c r="M556" s="416"/>
      <c r="N556" s="416"/>
      <c r="O556" s="54"/>
    </row>
    <row r="557" spans="1:15" s="13" customFormat="1" ht="15.95" customHeight="1">
      <c r="A557" s="39">
        <v>1</v>
      </c>
      <c r="B557" s="237" t="s">
        <v>525</v>
      </c>
      <c r="C557" s="261">
        <f t="shared" ref="C557:C558" si="628">SUM(E557,G557,I557,K557,M557,O557)</f>
        <v>12</v>
      </c>
      <c r="D557" s="262">
        <v>4</v>
      </c>
      <c r="E557" s="257">
        <v>0</v>
      </c>
      <c r="F557" s="263">
        <f t="shared" ref="F557:F558" si="629">E557*100/C557</f>
        <v>0</v>
      </c>
      <c r="G557" s="257">
        <v>0</v>
      </c>
      <c r="H557" s="263">
        <f t="shared" ref="H557:H558" si="630">G557*100/C557</f>
        <v>0</v>
      </c>
      <c r="I557" s="257">
        <v>8</v>
      </c>
      <c r="J557" s="263">
        <f t="shared" ref="J557:J558" si="631">I557*100/C557</f>
        <v>66.666666666666671</v>
      </c>
      <c r="K557" s="257">
        <v>4</v>
      </c>
      <c r="L557" s="263">
        <f t="shared" ref="L557:L558" si="632">K557*100/C557</f>
        <v>33.333333333333336</v>
      </c>
      <c r="M557" s="257">
        <v>0</v>
      </c>
      <c r="N557" s="263">
        <f t="shared" ref="N557:N558" si="633">M557*100/C557</f>
        <v>0</v>
      </c>
      <c r="O557" s="42"/>
    </row>
    <row r="558" spans="1:15" s="13" customFormat="1" ht="15.95" customHeight="1">
      <c r="A558" s="39">
        <v>2</v>
      </c>
      <c r="B558" s="237" t="s">
        <v>689</v>
      </c>
      <c r="C558" s="261">
        <f t="shared" si="628"/>
        <v>19</v>
      </c>
      <c r="D558" s="262">
        <v>10</v>
      </c>
      <c r="E558" s="257">
        <v>0</v>
      </c>
      <c r="F558" s="263">
        <f t="shared" si="629"/>
        <v>0</v>
      </c>
      <c r="G558" s="257">
        <v>0</v>
      </c>
      <c r="H558" s="263">
        <f t="shared" si="630"/>
        <v>0</v>
      </c>
      <c r="I558" s="257">
        <v>5</v>
      </c>
      <c r="J558" s="263">
        <f t="shared" si="631"/>
        <v>26.315789473684209</v>
      </c>
      <c r="K558" s="257">
        <v>14</v>
      </c>
      <c r="L558" s="263">
        <f t="shared" si="632"/>
        <v>73.684210526315795</v>
      </c>
      <c r="M558" s="257">
        <v>0</v>
      </c>
      <c r="N558" s="263">
        <f t="shared" si="633"/>
        <v>0</v>
      </c>
      <c r="O558" s="42"/>
    </row>
    <row r="559" spans="1:15" s="56" customFormat="1" ht="15.95" customHeight="1">
      <c r="A559" s="402" t="s">
        <v>26</v>
      </c>
      <c r="B559" s="402"/>
      <c r="C559" s="25">
        <f>SUM(C557:C558)</f>
        <v>31</v>
      </c>
      <c r="D559" s="25">
        <f>SUM(D557:D558)</f>
        <v>14</v>
      </c>
      <c r="E559" s="25">
        <f>SUM(E557:E558)</f>
        <v>0</v>
      </c>
      <c r="F559" s="61">
        <f>E559*100/C559</f>
        <v>0</v>
      </c>
      <c r="G559" s="25">
        <f t="shared" ref="G559:O559" si="634">SUM(G557:G558)</f>
        <v>0</v>
      </c>
      <c r="H559" s="35">
        <f>G559*100/C559</f>
        <v>0</v>
      </c>
      <c r="I559" s="25">
        <f t="shared" si="634"/>
        <v>13</v>
      </c>
      <c r="J559" s="35">
        <f>I559*100/C559</f>
        <v>41.935483870967744</v>
      </c>
      <c r="K559" s="25">
        <f t="shared" si="634"/>
        <v>18</v>
      </c>
      <c r="L559" s="35">
        <f>K559*100/C559</f>
        <v>58.064516129032256</v>
      </c>
      <c r="M559" s="25">
        <f t="shared" si="634"/>
        <v>0</v>
      </c>
      <c r="N559" s="35">
        <f>M559*100/C559</f>
        <v>0</v>
      </c>
      <c r="O559" s="25">
        <f t="shared" si="634"/>
        <v>0</v>
      </c>
    </row>
    <row r="560" spans="1:15" s="55" customFormat="1" ht="15.95" customHeight="1">
      <c r="A560" s="405" t="s">
        <v>34</v>
      </c>
      <c r="B560" s="406"/>
      <c r="C560" s="406"/>
      <c r="D560" s="406"/>
      <c r="E560" s="415"/>
      <c r="F560" s="416"/>
      <c r="G560" s="416"/>
      <c r="H560" s="416"/>
      <c r="I560" s="416"/>
      <c r="J560" s="416"/>
      <c r="K560" s="416"/>
      <c r="L560" s="416"/>
      <c r="M560" s="416"/>
      <c r="N560" s="416"/>
      <c r="O560" s="54"/>
    </row>
    <row r="561" spans="1:15" s="13" customFormat="1" ht="15.95" customHeight="1">
      <c r="A561" s="39">
        <v>1</v>
      </c>
      <c r="B561" s="268" t="s">
        <v>374</v>
      </c>
      <c r="C561" s="261">
        <f t="shared" ref="C561:C564" si="635">SUM(E561,G561,I561,K561,M561,O561)</f>
        <v>46</v>
      </c>
      <c r="D561" s="262">
        <v>39</v>
      </c>
      <c r="E561" s="257">
        <v>18</v>
      </c>
      <c r="F561" s="263">
        <f t="shared" ref="F561:F564" si="636">E561*100/C561</f>
        <v>39.130434782608695</v>
      </c>
      <c r="G561" s="257">
        <v>20</v>
      </c>
      <c r="H561" s="263">
        <f t="shared" ref="H561:H564" si="637">G561*100/C561</f>
        <v>43.478260869565219</v>
      </c>
      <c r="I561" s="257">
        <v>7</v>
      </c>
      <c r="J561" s="263">
        <f t="shared" ref="J561:J564" si="638">I561*100/C561</f>
        <v>15.217391304347826</v>
      </c>
      <c r="K561" s="257">
        <v>1</v>
      </c>
      <c r="L561" s="263">
        <f t="shared" ref="L561:L564" si="639">K561*100/C561</f>
        <v>2.1739130434782608</v>
      </c>
      <c r="M561" s="257">
        <v>0</v>
      </c>
      <c r="N561" s="263">
        <f t="shared" ref="N561:N564" si="640">M561*100/C561</f>
        <v>0</v>
      </c>
      <c r="O561" s="114"/>
    </row>
    <row r="562" spans="1:15" s="13" customFormat="1" ht="15.95" customHeight="1">
      <c r="A562" s="39">
        <v>2</v>
      </c>
      <c r="B562" s="237" t="s">
        <v>524</v>
      </c>
      <c r="C562" s="261">
        <f t="shared" si="635"/>
        <v>47</v>
      </c>
      <c r="D562" s="262">
        <v>40</v>
      </c>
      <c r="E562" s="257">
        <v>0</v>
      </c>
      <c r="F562" s="263">
        <f t="shared" si="636"/>
        <v>0</v>
      </c>
      <c r="G562" s="257">
        <v>4</v>
      </c>
      <c r="H562" s="263">
        <f t="shared" si="637"/>
        <v>8.5106382978723403</v>
      </c>
      <c r="I562" s="257">
        <v>10</v>
      </c>
      <c r="J562" s="263">
        <f t="shared" si="638"/>
        <v>21.276595744680851</v>
      </c>
      <c r="K562" s="257">
        <v>28</v>
      </c>
      <c r="L562" s="263">
        <f t="shared" si="639"/>
        <v>59.574468085106382</v>
      </c>
      <c r="M562" s="257">
        <v>5</v>
      </c>
      <c r="N562" s="263">
        <f t="shared" si="640"/>
        <v>10.638297872340425</v>
      </c>
      <c r="O562" s="42"/>
    </row>
    <row r="563" spans="1:15" s="13" customFormat="1" ht="15.95" customHeight="1">
      <c r="A563" s="39">
        <v>3</v>
      </c>
      <c r="B563" s="237" t="s">
        <v>690</v>
      </c>
      <c r="C563" s="261">
        <f t="shared" si="635"/>
        <v>40</v>
      </c>
      <c r="D563" s="262">
        <v>33</v>
      </c>
      <c r="E563" s="257">
        <v>0</v>
      </c>
      <c r="F563" s="263">
        <f t="shared" si="636"/>
        <v>0</v>
      </c>
      <c r="G563" s="257">
        <v>5</v>
      </c>
      <c r="H563" s="263">
        <f t="shared" si="637"/>
        <v>12.5</v>
      </c>
      <c r="I563" s="257">
        <v>13</v>
      </c>
      <c r="J563" s="263">
        <f t="shared" si="638"/>
        <v>32.5</v>
      </c>
      <c r="K563" s="257">
        <v>21</v>
      </c>
      <c r="L563" s="263">
        <f t="shared" si="639"/>
        <v>52.5</v>
      </c>
      <c r="M563" s="257">
        <v>1</v>
      </c>
      <c r="N563" s="263">
        <f t="shared" si="640"/>
        <v>2.5</v>
      </c>
      <c r="O563" s="42"/>
    </row>
    <row r="564" spans="1:15" s="13" customFormat="1" ht="15.95" customHeight="1">
      <c r="A564" s="39">
        <v>4</v>
      </c>
      <c r="B564" s="260" t="s">
        <v>569</v>
      </c>
      <c r="C564" s="261">
        <f t="shared" si="635"/>
        <v>20</v>
      </c>
      <c r="D564" s="262">
        <v>16</v>
      </c>
      <c r="E564" s="257">
        <v>2</v>
      </c>
      <c r="F564" s="263">
        <f t="shared" si="636"/>
        <v>10</v>
      </c>
      <c r="G564" s="257">
        <v>3</v>
      </c>
      <c r="H564" s="263">
        <f t="shared" si="637"/>
        <v>15</v>
      </c>
      <c r="I564" s="257">
        <v>9</v>
      </c>
      <c r="J564" s="263">
        <f t="shared" si="638"/>
        <v>45</v>
      </c>
      <c r="K564" s="257">
        <v>6</v>
      </c>
      <c r="L564" s="263">
        <f t="shared" si="639"/>
        <v>30</v>
      </c>
      <c r="M564" s="257">
        <v>0</v>
      </c>
      <c r="N564" s="263">
        <f t="shared" si="640"/>
        <v>0</v>
      </c>
      <c r="O564" s="42"/>
    </row>
    <row r="565" spans="1:15" s="56" customFormat="1" ht="15.95" customHeight="1">
      <c r="A565" s="402" t="s">
        <v>44</v>
      </c>
      <c r="B565" s="402"/>
      <c r="C565" s="25">
        <f>SUM(C561:C564)</f>
        <v>153</v>
      </c>
      <c r="D565" s="25">
        <f>SUM(D561:D564)</f>
        <v>128</v>
      </c>
      <c r="E565" s="25">
        <f>SUM(E561:E564)</f>
        <v>20</v>
      </c>
      <c r="F565" s="61">
        <f t="shared" ref="F565" si="641">E565*100/C565</f>
        <v>13.071895424836601</v>
      </c>
      <c r="G565" s="25">
        <f>SUM(G561:G564)</f>
        <v>32</v>
      </c>
      <c r="H565" s="35">
        <f t="shared" ref="H565" si="642">G565*100/C565</f>
        <v>20.915032679738562</v>
      </c>
      <c r="I565" s="25">
        <f>SUM(I561:I564)</f>
        <v>39</v>
      </c>
      <c r="J565" s="35">
        <f t="shared" ref="J565" si="643">I565*100/C565</f>
        <v>25.490196078431371</v>
      </c>
      <c r="K565" s="25">
        <f>SUM(K561:K564)</f>
        <v>56</v>
      </c>
      <c r="L565" s="35">
        <f t="shared" ref="L565" si="644">K565*100/C565</f>
        <v>36.601307189542482</v>
      </c>
      <c r="M565" s="25">
        <f>SUM(M561:M564)</f>
        <v>6</v>
      </c>
      <c r="N565" s="35">
        <f t="shared" ref="N565" si="645">M565*100/C565</f>
        <v>3.9215686274509802</v>
      </c>
      <c r="O565" s="25">
        <f>SUM(O561:O564)</f>
        <v>0</v>
      </c>
    </row>
    <row r="566" spans="1:15" s="55" customFormat="1" ht="15.95" customHeight="1">
      <c r="A566" s="405" t="s">
        <v>198</v>
      </c>
      <c r="B566" s="406"/>
      <c r="C566" s="406"/>
      <c r="D566" s="406"/>
      <c r="E566" s="415"/>
      <c r="F566" s="416"/>
      <c r="G566" s="416"/>
      <c r="H566" s="416"/>
      <c r="I566" s="416"/>
      <c r="J566" s="416"/>
      <c r="K566" s="416"/>
      <c r="L566" s="416"/>
      <c r="M566" s="416"/>
      <c r="N566" s="416"/>
      <c r="O566" s="54"/>
    </row>
    <row r="567" spans="1:15" s="13" customFormat="1" ht="15.95" customHeight="1">
      <c r="A567" s="39">
        <v>1</v>
      </c>
      <c r="B567" s="268" t="s">
        <v>375</v>
      </c>
      <c r="C567" s="261">
        <f t="shared" ref="C567:C570" si="646">SUM(E567,G567,I567,K567,M567,O567)</f>
        <v>43</v>
      </c>
      <c r="D567" s="262">
        <v>25</v>
      </c>
      <c r="E567" s="257">
        <v>8</v>
      </c>
      <c r="F567" s="263">
        <f t="shared" ref="F567:F570" si="647">E567*100/C567</f>
        <v>18.604651162790699</v>
      </c>
      <c r="G567" s="257">
        <v>15</v>
      </c>
      <c r="H567" s="263">
        <f t="shared" ref="H567:H570" si="648">G567*100/C567</f>
        <v>34.883720930232556</v>
      </c>
      <c r="I567" s="257">
        <v>7</v>
      </c>
      <c r="J567" s="263">
        <f t="shared" ref="J567:J570" si="649">I567*100/C567</f>
        <v>16.279069767441861</v>
      </c>
      <c r="K567" s="257">
        <v>13</v>
      </c>
      <c r="L567" s="263">
        <f t="shared" ref="L567:L570" si="650">K567*100/C567</f>
        <v>30.232558139534884</v>
      </c>
      <c r="M567" s="257">
        <v>0</v>
      </c>
      <c r="N567" s="263">
        <f t="shared" ref="N567:N570" si="651">M567*100/C567</f>
        <v>0</v>
      </c>
      <c r="O567" s="42"/>
    </row>
    <row r="568" spans="1:15" s="13" customFormat="1" ht="15.95" customHeight="1">
      <c r="A568" s="39">
        <v>2</v>
      </c>
      <c r="B568" s="237" t="s">
        <v>523</v>
      </c>
      <c r="C568" s="261">
        <f t="shared" si="646"/>
        <v>33</v>
      </c>
      <c r="D568" s="262">
        <v>20</v>
      </c>
      <c r="E568" s="257">
        <v>0</v>
      </c>
      <c r="F568" s="263">
        <f t="shared" si="647"/>
        <v>0</v>
      </c>
      <c r="G568" s="257">
        <v>0</v>
      </c>
      <c r="H568" s="263">
        <f t="shared" si="648"/>
        <v>0</v>
      </c>
      <c r="I568" s="257">
        <v>5</v>
      </c>
      <c r="J568" s="263">
        <f t="shared" si="649"/>
        <v>15.151515151515152</v>
      </c>
      <c r="K568" s="257">
        <v>26</v>
      </c>
      <c r="L568" s="263">
        <f t="shared" si="650"/>
        <v>78.787878787878782</v>
      </c>
      <c r="M568" s="257">
        <v>2</v>
      </c>
      <c r="N568" s="263">
        <f t="shared" si="651"/>
        <v>6.0606060606060606</v>
      </c>
      <c r="O568" s="42"/>
    </row>
    <row r="569" spans="1:15" s="13" customFormat="1" ht="15.95" customHeight="1">
      <c r="A569" s="39">
        <v>3</v>
      </c>
      <c r="B569" s="237" t="s">
        <v>691</v>
      </c>
      <c r="C569" s="261">
        <f t="shared" si="646"/>
        <v>36</v>
      </c>
      <c r="D569" s="262">
        <v>17</v>
      </c>
      <c r="E569" s="257">
        <v>0</v>
      </c>
      <c r="F569" s="263">
        <f t="shared" si="647"/>
        <v>0</v>
      </c>
      <c r="G569" s="257">
        <v>4</v>
      </c>
      <c r="H569" s="263">
        <f t="shared" si="648"/>
        <v>11.111111111111111</v>
      </c>
      <c r="I569" s="257">
        <v>10</v>
      </c>
      <c r="J569" s="263">
        <f t="shared" si="649"/>
        <v>27.777777777777779</v>
      </c>
      <c r="K569" s="257">
        <v>18</v>
      </c>
      <c r="L569" s="263">
        <f t="shared" si="650"/>
        <v>50</v>
      </c>
      <c r="M569" s="257">
        <v>4</v>
      </c>
      <c r="N569" s="263">
        <f t="shared" si="651"/>
        <v>11.111111111111111</v>
      </c>
      <c r="O569" s="42"/>
    </row>
    <row r="570" spans="1:15" s="13" customFormat="1" ht="15.95" customHeight="1">
      <c r="A570" s="39">
        <v>4</v>
      </c>
      <c r="B570" s="237" t="s">
        <v>692</v>
      </c>
      <c r="C570" s="261">
        <f t="shared" si="646"/>
        <v>52</v>
      </c>
      <c r="D570" s="262">
        <v>23</v>
      </c>
      <c r="E570" s="257">
        <v>0</v>
      </c>
      <c r="F570" s="263">
        <f t="shared" si="647"/>
        <v>0</v>
      </c>
      <c r="G570" s="257">
        <v>10</v>
      </c>
      <c r="H570" s="263">
        <f t="shared" si="648"/>
        <v>19.23076923076923</v>
      </c>
      <c r="I570" s="257">
        <v>38</v>
      </c>
      <c r="J570" s="263">
        <f t="shared" si="649"/>
        <v>73.07692307692308</v>
      </c>
      <c r="K570" s="257">
        <v>4</v>
      </c>
      <c r="L570" s="263">
        <f t="shared" si="650"/>
        <v>7.6923076923076925</v>
      </c>
      <c r="M570" s="257">
        <v>0</v>
      </c>
      <c r="N570" s="263">
        <f t="shared" si="651"/>
        <v>0</v>
      </c>
      <c r="O570" s="42"/>
    </row>
    <row r="571" spans="1:15" s="13" customFormat="1" ht="15.95" customHeight="1">
      <c r="A571" s="39">
        <v>5</v>
      </c>
      <c r="B571" s="260" t="s">
        <v>570</v>
      </c>
      <c r="C571" s="261">
        <f>SUM(E571,G571,I571,K571,M571,O571)</f>
        <v>27</v>
      </c>
      <c r="D571" s="262">
        <v>11</v>
      </c>
      <c r="E571" s="257">
        <v>0</v>
      </c>
      <c r="F571" s="263">
        <f>E571*100/C571</f>
        <v>0</v>
      </c>
      <c r="G571" s="257">
        <v>4</v>
      </c>
      <c r="H571" s="263">
        <f>G571*100/C571</f>
        <v>14.814814814814815</v>
      </c>
      <c r="I571" s="257">
        <v>9</v>
      </c>
      <c r="J571" s="263">
        <f>I571*100/C571</f>
        <v>33.333333333333336</v>
      </c>
      <c r="K571" s="257">
        <v>14</v>
      </c>
      <c r="L571" s="263">
        <f>K571*100/C571</f>
        <v>51.851851851851855</v>
      </c>
      <c r="M571" s="257">
        <v>0</v>
      </c>
      <c r="N571" s="263">
        <f>M571*100/C571</f>
        <v>0</v>
      </c>
      <c r="O571" s="42"/>
    </row>
    <row r="572" spans="1:15" s="56" customFormat="1" ht="15.95" customHeight="1">
      <c r="A572" s="402" t="s">
        <v>186</v>
      </c>
      <c r="B572" s="402"/>
      <c r="C572" s="25">
        <f>SUM(C567:C571)</f>
        <v>191</v>
      </c>
      <c r="D572" s="25">
        <f>SUM(D567:D571)</f>
        <v>96</v>
      </c>
      <c r="E572" s="25">
        <f>SUM(E567:E571)</f>
        <v>8</v>
      </c>
      <c r="F572" s="61">
        <f>E572*100/C572</f>
        <v>4.1884816753926701</v>
      </c>
      <c r="G572" s="25">
        <f>SUM(G567:G571)</f>
        <v>33</v>
      </c>
      <c r="H572" s="35">
        <f>G572*100/C572</f>
        <v>17.277486910994764</v>
      </c>
      <c r="I572" s="25">
        <f t="shared" ref="I572:O572" si="652">SUM(I567:I571)</f>
        <v>69</v>
      </c>
      <c r="J572" s="35">
        <f>I572*100/C572</f>
        <v>36.125654450261777</v>
      </c>
      <c r="K572" s="25">
        <f t="shared" si="652"/>
        <v>75</v>
      </c>
      <c r="L572" s="35">
        <f>K572*100/C572</f>
        <v>39.267015706806284</v>
      </c>
      <c r="M572" s="25">
        <f t="shared" si="652"/>
        <v>6</v>
      </c>
      <c r="N572" s="35">
        <f>M572*100/C572</f>
        <v>3.1413612565445028</v>
      </c>
      <c r="O572" s="25">
        <f t="shared" si="652"/>
        <v>0</v>
      </c>
    </row>
    <row r="573" spans="1:15" s="52" customFormat="1" ht="18" customHeight="1">
      <c r="A573" s="397" t="s">
        <v>0</v>
      </c>
      <c r="B573" s="397" t="s">
        <v>24</v>
      </c>
      <c r="C573" s="398" t="s">
        <v>6</v>
      </c>
      <c r="D573" s="398"/>
      <c r="E573" s="428" t="s">
        <v>14</v>
      </c>
      <c r="F573" s="429"/>
      <c r="G573" s="429"/>
      <c r="H573" s="429"/>
      <c r="I573" s="429"/>
      <c r="J573" s="429"/>
      <c r="K573" s="429"/>
      <c r="L573" s="429"/>
      <c r="M573" s="429"/>
      <c r="N573" s="429"/>
      <c r="O573" s="381" t="s">
        <v>398</v>
      </c>
    </row>
    <row r="574" spans="1:15" s="52" customFormat="1" ht="18" customHeight="1">
      <c r="A574" s="397"/>
      <c r="B574" s="398"/>
      <c r="C574" s="401" t="s">
        <v>7</v>
      </c>
      <c r="D574" s="398" t="s">
        <v>8</v>
      </c>
      <c r="E574" s="398" t="s">
        <v>9</v>
      </c>
      <c r="F574" s="398"/>
      <c r="G574" s="398" t="s">
        <v>10</v>
      </c>
      <c r="H574" s="398"/>
      <c r="I574" s="398" t="s">
        <v>11</v>
      </c>
      <c r="J574" s="398"/>
      <c r="K574" s="398" t="s">
        <v>3</v>
      </c>
      <c r="L574" s="398"/>
      <c r="M574" s="398" t="s">
        <v>12</v>
      </c>
      <c r="N574" s="398"/>
      <c r="O574" s="382"/>
    </row>
    <row r="575" spans="1:15" ht="18" customHeight="1">
      <c r="A575" s="397"/>
      <c r="B575" s="398"/>
      <c r="C575" s="401"/>
      <c r="D575" s="398"/>
      <c r="E575" s="53" t="s">
        <v>1</v>
      </c>
      <c r="F575" s="53" t="s">
        <v>2</v>
      </c>
      <c r="G575" s="53" t="s">
        <v>1</v>
      </c>
      <c r="H575" s="53" t="s">
        <v>2</v>
      </c>
      <c r="I575" s="53" t="s">
        <v>1</v>
      </c>
      <c r="J575" s="53" t="s">
        <v>2</v>
      </c>
      <c r="K575" s="53" t="s">
        <v>1</v>
      </c>
      <c r="L575" s="53" t="s">
        <v>2</v>
      </c>
      <c r="M575" s="53" t="s">
        <v>1</v>
      </c>
      <c r="N575" s="53" t="s">
        <v>2</v>
      </c>
      <c r="O575" s="383"/>
    </row>
    <row r="576" spans="1:15" s="55" customFormat="1" ht="18" customHeight="1">
      <c r="A576" s="405" t="s">
        <v>583</v>
      </c>
      <c r="B576" s="406"/>
      <c r="C576" s="406"/>
      <c r="D576" s="406"/>
      <c r="E576" s="415"/>
      <c r="F576" s="416"/>
      <c r="G576" s="416"/>
      <c r="H576" s="416"/>
      <c r="I576" s="416"/>
      <c r="J576" s="416"/>
      <c r="K576" s="416"/>
      <c r="L576" s="416"/>
      <c r="M576" s="416"/>
      <c r="N576" s="416"/>
      <c r="O576" s="54"/>
    </row>
    <row r="577" spans="1:15" s="13" customFormat="1" ht="18" customHeight="1">
      <c r="A577" s="39">
        <v>1</v>
      </c>
      <c r="B577" s="237" t="s">
        <v>522</v>
      </c>
      <c r="C577" s="261">
        <f t="shared" ref="C577:C578" si="653">SUM(E577,G577,I577,K577,M577,O577)</f>
        <v>21</v>
      </c>
      <c r="D577" s="262">
        <v>9</v>
      </c>
      <c r="E577" s="257">
        <v>0</v>
      </c>
      <c r="F577" s="263">
        <f t="shared" ref="F577:F578" si="654">E577*100/C577</f>
        <v>0</v>
      </c>
      <c r="G577" s="257">
        <v>1</v>
      </c>
      <c r="H577" s="263">
        <f t="shared" ref="H577:H578" si="655">G577*100/C577</f>
        <v>4.7619047619047619</v>
      </c>
      <c r="I577" s="257">
        <v>17</v>
      </c>
      <c r="J577" s="263">
        <f t="shared" ref="J577:J578" si="656">I577*100/C577</f>
        <v>80.952380952380949</v>
      </c>
      <c r="K577" s="257">
        <v>1</v>
      </c>
      <c r="L577" s="263">
        <f t="shared" ref="L577:L578" si="657">K577*100/C577</f>
        <v>4.7619047619047619</v>
      </c>
      <c r="M577" s="257">
        <v>2</v>
      </c>
      <c r="N577" s="263">
        <f t="shared" ref="N577:N578" si="658">M577*100/C577</f>
        <v>9.5238095238095237</v>
      </c>
      <c r="O577" s="43"/>
    </row>
    <row r="578" spans="1:15" s="13" customFormat="1" ht="18" customHeight="1">
      <c r="A578" s="39">
        <v>2</v>
      </c>
      <c r="B578" s="237" t="s">
        <v>693</v>
      </c>
      <c r="C578" s="261">
        <f t="shared" si="653"/>
        <v>19</v>
      </c>
      <c r="D578" s="262">
        <v>8</v>
      </c>
      <c r="E578" s="257">
        <v>2</v>
      </c>
      <c r="F578" s="263">
        <f t="shared" si="654"/>
        <v>10.526315789473685</v>
      </c>
      <c r="G578" s="257">
        <v>2</v>
      </c>
      <c r="H578" s="263">
        <f t="shared" si="655"/>
        <v>10.526315789473685</v>
      </c>
      <c r="I578" s="257">
        <v>8</v>
      </c>
      <c r="J578" s="263">
        <f t="shared" si="656"/>
        <v>42.10526315789474</v>
      </c>
      <c r="K578" s="257">
        <v>7</v>
      </c>
      <c r="L578" s="263">
        <f t="shared" si="657"/>
        <v>36.842105263157897</v>
      </c>
      <c r="M578" s="257">
        <v>0</v>
      </c>
      <c r="N578" s="263">
        <f t="shared" si="658"/>
        <v>0</v>
      </c>
      <c r="O578" s="43"/>
    </row>
    <row r="579" spans="1:15" s="56" customFormat="1" ht="18" customHeight="1">
      <c r="A579" s="402" t="s">
        <v>26</v>
      </c>
      <c r="B579" s="402"/>
      <c r="C579" s="25">
        <f>SUM(C577:C578)</f>
        <v>40</v>
      </c>
      <c r="D579" s="25">
        <f t="shared" ref="D579:O579" si="659">SUM(D577:D578)</f>
        <v>17</v>
      </c>
      <c r="E579" s="25">
        <f t="shared" si="659"/>
        <v>2</v>
      </c>
      <c r="F579" s="61">
        <f>E579*100/C579</f>
        <v>5</v>
      </c>
      <c r="G579" s="25">
        <f t="shared" si="659"/>
        <v>3</v>
      </c>
      <c r="H579" s="35">
        <f>G579*100/C579</f>
        <v>7.5</v>
      </c>
      <c r="I579" s="25">
        <f t="shared" si="659"/>
        <v>25</v>
      </c>
      <c r="J579" s="35">
        <f>I579*100/C579</f>
        <v>62.5</v>
      </c>
      <c r="K579" s="25">
        <f t="shared" si="659"/>
        <v>8</v>
      </c>
      <c r="L579" s="35">
        <f>K579*100/C579</f>
        <v>20</v>
      </c>
      <c r="M579" s="25">
        <f t="shared" si="659"/>
        <v>2</v>
      </c>
      <c r="N579" s="35">
        <f>M579*100/C579</f>
        <v>5</v>
      </c>
      <c r="O579" s="25">
        <f t="shared" si="659"/>
        <v>0</v>
      </c>
    </row>
    <row r="580" spans="1:15" s="55" customFormat="1" ht="18" customHeight="1">
      <c r="A580" s="405" t="s">
        <v>584</v>
      </c>
      <c r="B580" s="406"/>
      <c r="C580" s="406"/>
      <c r="D580" s="406"/>
      <c r="E580" s="415"/>
      <c r="F580" s="416"/>
      <c r="G580" s="416"/>
      <c r="H580" s="416"/>
      <c r="I580" s="416"/>
      <c r="J580" s="416"/>
      <c r="K580" s="416"/>
      <c r="L580" s="416"/>
      <c r="M580" s="416"/>
      <c r="N580" s="416"/>
      <c r="O580" s="54"/>
    </row>
    <row r="581" spans="1:15" s="13" customFormat="1" ht="18" customHeight="1">
      <c r="A581" s="39">
        <v>1</v>
      </c>
      <c r="B581" s="237" t="s">
        <v>521</v>
      </c>
      <c r="C581" s="261">
        <f t="shared" ref="C581:C582" si="660">SUM(E581,G581,I581,K581,M581,O581)</f>
        <v>16</v>
      </c>
      <c r="D581" s="262">
        <v>5</v>
      </c>
      <c r="E581" s="257">
        <v>1</v>
      </c>
      <c r="F581" s="263">
        <f t="shared" ref="F581:F582" si="661">E581*100/C581</f>
        <v>6.25</v>
      </c>
      <c r="G581" s="257">
        <v>10</v>
      </c>
      <c r="H581" s="263">
        <f t="shared" ref="H581:H582" si="662">G581*100/C581</f>
        <v>62.5</v>
      </c>
      <c r="I581" s="257">
        <v>5</v>
      </c>
      <c r="J581" s="263">
        <f t="shared" ref="J581:J582" si="663">I581*100/C581</f>
        <v>31.25</v>
      </c>
      <c r="K581" s="257">
        <v>0</v>
      </c>
      <c r="L581" s="263">
        <f t="shared" ref="L581:L582" si="664">K581*100/C581</f>
        <v>0</v>
      </c>
      <c r="M581" s="257">
        <v>0</v>
      </c>
      <c r="N581" s="263">
        <f t="shared" ref="N581:N582" si="665">M581*100/C581</f>
        <v>0</v>
      </c>
      <c r="O581" s="42"/>
    </row>
    <row r="582" spans="1:15" s="13" customFormat="1" ht="18" customHeight="1">
      <c r="A582" s="39">
        <v>2</v>
      </c>
      <c r="B582" s="237" t="s">
        <v>694</v>
      </c>
      <c r="C582" s="261">
        <f t="shared" si="660"/>
        <v>20</v>
      </c>
      <c r="D582" s="262">
        <v>6</v>
      </c>
      <c r="E582" s="257">
        <v>1</v>
      </c>
      <c r="F582" s="263">
        <f t="shared" si="661"/>
        <v>5</v>
      </c>
      <c r="G582" s="257">
        <v>1</v>
      </c>
      <c r="H582" s="263">
        <f t="shared" si="662"/>
        <v>5</v>
      </c>
      <c r="I582" s="257">
        <v>10</v>
      </c>
      <c r="J582" s="263">
        <f t="shared" si="663"/>
        <v>50</v>
      </c>
      <c r="K582" s="257">
        <v>8</v>
      </c>
      <c r="L582" s="263">
        <f t="shared" si="664"/>
        <v>40</v>
      </c>
      <c r="M582" s="257">
        <v>0</v>
      </c>
      <c r="N582" s="263">
        <f t="shared" si="665"/>
        <v>0</v>
      </c>
      <c r="O582" s="42"/>
    </row>
    <row r="583" spans="1:15" s="56" customFormat="1" ht="18" customHeight="1">
      <c r="A583" s="402" t="s">
        <v>26</v>
      </c>
      <c r="B583" s="402"/>
      <c r="C583" s="25">
        <f>SUM(C581:C582)</f>
        <v>36</v>
      </c>
      <c r="D583" s="25">
        <f t="shared" ref="D583:O583" si="666">SUM(D581:D582)</f>
        <v>11</v>
      </c>
      <c r="E583" s="25">
        <f t="shared" si="666"/>
        <v>2</v>
      </c>
      <c r="F583" s="61">
        <f>E583*100/C583</f>
        <v>5.5555555555555554</v>
      </c>
      <c r="G583" s="25">
        <f t="shared" si="666"/>
        <v>11</v>
      </c>
      <c r="H583" s="35">
        <f>G583*100/C583</f>
        <v>30.555555555555557</v>
      </c>
      <c r="I583" s="25">
        <f t="shared" si="666"/>
        <v>15</v>
      </c>
      <c r="J583" s="35">
        <f>I583*100/C583</f>
        <v>41.666666666666664</v>
      </c>
      <c r="K583" s="25">
        <f t="shared" si="666"/>
        <v>8</v>
      </c>
      <c r="L583" s="35">
        <f>K583*100/C583</f>
        <v>22.222222222222221</v>
      </c>
      <c r="M583" s="25">
        <f t="shared" si="666"/>
        <v>0</v>
      </c>
      <c r="N583" s="35">
        <f>M583*100/C583</f>
        <v>0</v>
      </c>
      <c r="O583" s="25">
        <f t="shared" si="666"/>
        <v>0</v>
      </c>
    </row>
    <row r="584" spans="1:15" s="55" customFormat="1" ht="18" customHeight="1">
      <c r="A584" s="405" t="s">
        <v>269</v>
      </c>
      <c r="B584" s="406"/>
      <c r="C584" s="406"/>
      <c r="D584" s="406"/>
      <c r="E584" s="415"/>
      <c r="F584" s="416"/>
      <c r="G584" s="416"/>
      <c r="H584" s="416"/>
      <c r="I584" s="416"/>
      <c r="J584" s="416"/>
      <c r="K584" s="416"/>
      <c r="L584" s="416"/>
      <c r="M584" s="416"/>
      <c r="N584" s="416"/>
      <c r="O584" s="54"/>
    </row>
    <row r="585" spans="1:15" s="13" customFormat="1" ht="18" customHeight="1">
      <c r="A585" s="39">
        <v>1</v>
      </c>
      <c r="B585" s="237" t="s">
        <v>531</v>
      </c>
      <c r="C585" s="261">
        <f t="shared" ref="C585:C586" si="667">SUM(E585,G585,I585,K585,M585,O585)</f>
        <v>15</v>
      </c>
      <c r="D585" s="262">
        <v>2</v>
      </c>
      <c r="E585" s="257">
        <v>0</v>
      </c>
      <c r="F585" s="263">
        <f t="shared" ref="F585:F586" si="668">E585*100/C585</f>
        <v>0</v>
      </c>
      <c r="G585" s="257">
        <v>0</v>
      </c>
      <c r="H585" s="263">
        <f t="shared" ref="H585:H586" si="669">G585*100/C585</f>
        <v>0</v>
      </c>
      <c r="I585" s="257">
        <v>12</v>
      </c>
      <c r="J585" s="263">
        <f t="shared" ref="J585:J586" si="670">I585*100/C585</f>
        <v>80</v>
      </c>
      <c r="K585" s="257">
        <v>3</v>
      </c>
      <c r="L585" s="263">
        <f t="shared" ref="L585:L586" si="671">K585*100/C585</f>
        <v>20</v>
      </c>
      <c r="M585" s="257">
        <v>0</v>
      </c>
      <c r="N585" s="263">
        <f t="shared" ref="N585:N586" si="672">M585*100/C585</f>
        <v>0</v>
      </c>
      <c r="O585" s="42"/>
    </row>
    <row r="586" spans="1:15" s="13" customFormat="1" ht="18" customHeight="1">
      <c r="A586" s="39">
        <v>2</v>
      </c>
      <c r="B586" s="237" t="s">
        <v>695</v>
      </c>
      <c r="C586" s="261">
        <f t="shared" si="667"/>
        <v>14</v>
      </c>
      <c r="D586" s="262">
        <v>1</v>
      </c>
      <c r="E586" s="257">
        <v>0</v>
      </c>
      <c r="F586" s="263">
        <f t="shared" si="668"/>
        <v>0</v>
      </c>
      <c r="G586" s="257">
        <v>4</v>
      </c>
      <c r="H586" s="263">
        <f t="shared" si="669"/>
        <v>28.571428571428573</v>
      </c>
      <c r="I586" s="257">
        <v>9</v>
      </c>
      <c r="J586" s="263">
        <f t="shared" si="670"/>
        <v>64.285714285714292</v>
      </c>
      <c r="K586" s="257">
        <v>1</v>
      </c>
      <c r="L586" s="263">
        <f t="shared" si="671"/>
        <v>7.1428571428571432</v>
      </c>
      <c r="M586" s="257">
        <v>0</v>
      </c>
      <c r="N586" s="263">
        <f t="shared" si="672"/>
        <v>0</v>
      </c>
      <c r="O586" s="42"/>
    </row>
    <row r="587" spans="1:15" s="56" customFormat="1" ht="18" customHeight="1">
      <c r="A587" s="402" t="s">
        <v>26</v>
      </c>
      <c r="B587" s="402"/>
      <c r="C587" s="25">
        <f>SUM(C585:C586)</f>
        <v>29</v>
      </c>
      <c r="D587" s="25">
        <f>SUM(D585:D586)</f>
        <v>3</v>
      </c>
      <c r="E587" s="25">
        <f>SUM(E585:E586)</f>
        <v>0</v>
      </c>
      <c r="F587" s="61">
        <f>E587*100/C587</f>
        <v>0</v>
      </c>
      <c r="G587" s="25">
        <f t="shared" ref="G587:O587" si="673">SUM(G585:G586)</f>
        <v>4</v>
      </c>
      <c r="H587" s="35">
        <f>G587*100/C587</f>
        <v>13.793103448275861</v>
      </c>
      <c r="I587" s="25">
        <f t="shared" si="673"/>
        <v>21</v>
      </c>
      <c r="J587" s="35">
        <f>I587*100/C587</f>
        <v>72.41379310344827</v>
      </c>
      <c r="K587" s="25">
        <f t="shared" si="673"/>
        <v>4</v>
      </c>
      <c r="L587" s="35">
        <f>K587*100/C587</f>
        <v>13.793103448275861</v>
      </c>
      <c r="M587" s="25">
        <f t="shared" si="673"/>
        <v>0</v>
      </c>
      <c r="N587" s="35">
        <f>M587*100/C587</f>
        <v>0</v>
      </c>
      <c r="O587" s="25">
        <f t="shared" si="673"/>
        <v>0</v>
      </c>
    </row>
    <row r="588" spans="1:15" s="50" customFormat="1" ht="18" customHeight="1">
      <c r="A588" s="405" t="s">
        <v>580</v>
      </c>
      <c r="B588" s="406"/>
      <c r="C588" s="406"/>
      <c r="D588" s="430"/>
      <c r="E588" s="413"/>
      <c r="F588" s="414"/>
      <c r="G588" s="414"/>
      <c r="H588" s="414"/>
      <c r="I588" s="414"/>
      <c r="J588" s="414"/>
      <c r="K588" s="414"/>
      <c r="L588" s="414"/>
      <c r="M588" s="414"/>
      <c r="N588" s="414"/>
      <c r="O588" s="59"/>
    </row>
    <row r="589" spans="1:15" s="13" customFormat="1" ht="18" customHeight="1">
      <c r="A589" s="39">
        <v>1</v>
      </c>
      <c r="B589" s="237" t="s">
        <v>517</v>
      </c>
      <c r="C589" s="261">
        <f t="shared" ref="C589:C590" si="674">SUM(E589,G589,I589,K589,M589,O589)</f>
        <v>8</v>
      </c>
      <c r="D589" s="262">
        <v>3</v>
      </c>
      <c r="E589" s="257">
        <v>0</v>
      </c>
      <c r="F589" s="263">
        <f t="shared" ref="F589:F590" si="675">E589*100/C589</f>
        <v>0</v>
      </c>
      <c r="G589" s="257">
        <v>0</v>
      </c>
      <c r="H589" s="263">
        <f t="shared" ref="H589:H590" si="676">G589*100/C589</f>
        <v>0</v>
      </c>
      <c r="I589" s="257">
        <v>5</v>
      </c>
      <c r="J589" s="263">
        <f t="shared" ref="J589:J590" si="677">I589*100/C589</f>
        <v>62.5</v>
      </c>
      <c r="K589" s="257">
        <v>3</v>
      </c>
      <c r="L589" s="263">
        <f t="shared" ref="L589:L590" si="678">K589*100/C589</f>
        <v>37.5</v>
      </c>
      <c r="M589" s="257">
        <v>0</v>
      </c>
      <c r="N589" s="263">
        <f t="shared" ref="N589:N590" si="679">M589*100/C589</f>
        <v>0</v>
      </c>
      <c r="O589" s="42"/>
    </row>
    <row r="590" spans="1:15" s="13" customFormat="1" ht="18" customHeight="1">
      <c r="A590" s="39">
        <v>2</v>
      </c>
      <c r="B590" s="237" t="s">
        <v>696</v>
      </c>
      <c r="C590" s="261">
        <f t="shared" si="674"/>
        <v>10</v>
      </c>
      <c r="D590" s="262">
        <v>6</v>
      </c>
      <c r="E590" s="257">
        <v>0</v>
      </c>
      <c r="F590" s="263">
        <f t="shared" si="675"/>
        <v>0</v>
      </c>
      <c r="G590" s="257">
        <v>3</v>
      </c>
      <c r="H590" s="263">
        <f t="shared" si="676"/>
        <v>30</v>
      </c>
      <c r="I590" s="257">
        <v>6</v>
      </c>
      <c r="J590" s="263">
        <f t="shared" si="677"/>
        <v>60</v>
      </c>
      <c r="K590" s="257">
        <v>1</v>
      </c>
      <c r="L590" s="263">
        <f t="shared" si="678"/>
        <v>10</v>
      </c>
      <c r="M590" s="257">
        <v>0</v>
      </c>
      <c r="N590" s="263">
        <f t="shared" si="679"/>
        <v>0</v>
      </c>
      <c r="O590" s="42"/>
    </row>
    <row r="591" spans="1:15" s="56" customFormat="1" ht="18" customHeight="1">
      <c r="A591" s="402" t="s">
        <v>751</v>
      </c>
      <c r="B591" s="402"/>
      <c r="C591" s="25">
        <f>SUM(C589:C590)</f>
        <v>18</v>
      </c>
      <c r="D591" s="25">
        <f t="shared" ref="D591:O591" si="680">SUM(D589:D590)</f>
        <v>9</v>
      </c>
      <c r="E591" s="25">
        <f t="shared" si="680"/>
        <v>0</v>
      </c>
      <c r="F591" s="35">
        <f t="shared" ref="F591" si="681">E591*100/C591</f>
        <v>0</v>
      </c>
      <c r="G591" s="25">
        <f t="shared" si="680"/>
        <v>3</v>
      </c>
      <c r="H591" s="35">
        <f t="shared" ref="H591" si="682">G591*100/C591</f>
        <v>16.666666666666668</v>
      </c>
      <c r="I591" s="25">
        <f t="shared" si="680"/>
        <v>11</v>
      </c>
      <c r="J591" s="35">
        <f t="shared" ref="J591" si="683">I591*100/C591</f>
        <v>61.111111111111114</v>
      </c>
      <c r="K591" s="25">
        <f t="shared" si="680"/>
        <v>4</v>
      </c>
      <c r="L591" s="35">
        <f t="shared" ref="L591" si="684">K591*100/C591</f>
        <v>22.222222222222221</v>
      </c>
      <c r="M591" s="25">
        <f t="shared" si="680"/>
        <v>0</v>
      </c>
      <c r="N591" s="35">
        <f t="shared" ref="N591" si="685">M591*100/C591</f>
        <v>0</v>
      </c>
      <c r="O591" s="25">
        <f t="shared" si="680"/>
        <v>0</v>
      </c>
    </row>
    <row r="592" spans="1:15" ht="18" customHeight="1">
      <c r="A592" s="84"/>
      <c r="B592" s="83" t="s">
        <v>185</v>
      </c>
      <c r="C592" s="82"/>
      <c r="D592" s="85"/>
      <c r="E592" s="87"/>
      <c r="F592" s="88"/>
      <c r="G592" s="88"/>
      <c r="H592" s="88"/>
      <c r="I592" s="88"/>
      <c r="J592" s="88"/>
      <c r="K592" s="88"/>
      <c r="L592" s="88"/>
      <c r="M592" s="88"/>
      <c r="N592" s="88"/>
      <c r="O592" s="86"/>
    </row>
    <row r="593" spans="1:15" s="55" customFormat="1" ht="18" customHeight="1">
      <c r="A593" s="405" t="s">
        <v>388</v>
      </c>
      <c r="B593" s="406"/>
      <c r="C593" s="406"/>
      <c r="D593" s="406"/>
      <c r="E593" s="415"/>
      <c r="F593" s="416"/>
      <c r="G593" s="416"/>
      <c r="H593" s="416"/>
      <c r="I593" s="416"/>
      <c r="J593" s="416"/>
      <c r="K593" s="416"/>
      <c r="L593" s="416"/>
      <c r="M593" s="416"/>
      <c r="N593" s="416"/>
      <c r="O593" s="54"/>
    </row>
    <row r="594" spans="1:15" s="188" customFormat="1" ht="18" customHeight="1">
      <c r="A594" s="257">
        <v>1</v>
      </c>
      <c r="B594" s="312" t="s">
        <v>319</v>
      </c>
      <c r="C594" s="261">
        <f t="shared" ref="C594:C596" si="686">SUM(E594,G594,I594,K594,M594,O594)</f>
        <v>23</v>
      </c>
      <c r="D594" s="314">
        <v>8</v>
      </c>
      <c r="E594" s="257">
        <v>0</v>
      </c>
      <c r="F594" s="313">
        <f t="shared" ref="F594:F596" si="687">E594*100/C594</f>
        <v>0</v>
      </c>
      <c r="G594" s="257">
        <v>0</v>
      </c>
      <c r="H594" s="313">
        <f t="shared" ref="H594:H596" si="688">G594*100/C594</f>
        <v>0</v>
      </c>
      <c r="I594" s="257">
        <v>9</v>
      </c>
      <c r="J594" s="263">
        <f t="shared" ref="J594:J596" si="689">I594*100/C594</f>
        <v>39.130434782608695</v>
      </c>
      <c r="K594" s="257">
        <v>14</v>
      </c>
      <c r="L594" s="263">
        <f t="shared" ref="L594:L596" si="690">K594*100/C594</f>
        <v>60.869565217391305</v>
      </c>
      <c r="M594" s="257">
        <v>0</v>
      </c>
      <c r="N594" s="263">
        <f t="shared" ref="N594:N596" si="691">M594*100/C594</f>
        <v>0</v>
      </c>
      <c r="O594" s="255"/>
    </row>
    <row r="595" spans="1:15" s="188" customFormat="1" ht="18" customHeight="1">
      <c r="A595" s="257">
        <v>2</v>
      </c>
      <c r="B595" s="237" t="s">
        <v>460</v>
      </c>
      <c r="C595" s="261">
        <f t="shared" si="686"/>
        <v>32</v>
      </c>
      <c r="D595" s="314">
        <v>16</v>
      </c>
      <c r="E595" s="257">
        <v>3</v>
      </c>
      <c r="F595" s="313">
        <f t="shared" si="687"/>
        <v>9.375</v>
      </c>
      <c r="G595" s="257">
        <v>5</v>
      </c>
      <c r="H595" s="313">
        <f t="shared" si="688"/>
        <v>15.625</v>
      </c>
      <c r="I595" s="257">
        <v>10</v>
      </c>
      <c r="J595" s="263">
        <f t="shared" si="689"/>
        <v>31.25</v>
      </c>
      <c r="K595" s="257">
        <v>14</v>
      </c>
      <c r="L595" s="263">
        <f t="shared" si="690"/>
        <v>43.75</v>
      </c>
      <c r="M595" s="257">
        <v>0</v>
      </c>
      <c r="N595" s="263">
        <f t="shared" si="691"/>
        <v>0</v>
      </c>
      <c r="O595" s="255"/>
    </row>
    <row r="596" spans="1:15" s="188" customFormat="1" ht="18" customHeight="1">
      <c r="A596" s="257">
        <v>3</v>
      </c>
      <c r="B596" s="237" t="s">
        <v>635</v>
      </c>
      <c r="C596" s="261">
        <f t="shared" si="686"/>
        <v>27</v>
      </c>
      <c r="D596" s="330">
        <v>13</v>
      </c>
      <c r="E596" s="257">
        <v>2</v>
      </c>
      <c r="F596" s="313">
        <f t="shared" si="687"/>
        <v>7.4074074074074074</v>
      </c>
      <c r="G596" s="257">
        <v>0</v>
      </c>
      <c r="H596" s="313">
        <f t="shared" si="688"/>
        <v>0</v>
      </c>
      <c r="I596" s="257">
        <v>3</v>
      </c>
      <c r="J596" s="263">
        <f t="shared" si="689"/>
        <v>11.111111111111111</v>
      </c>
      <c r="K596" s="257">
        <v>22</v>
      </c>
      <c r="L596" s="263">
        <f t="shared" si="690"/>
        <v>81.481481481481481</v>
      </c>
      <c r="M596" s="257">
        <v>0</v>
      </c>
      <c r="N596" s="263">
        <f t="shared" si="691"/>
        <v>0</v>
      </c>
      <c r="O596" s="256"/>
    </row>
    <row r="597" spans="1:15" s="56" customFormat="1" ht="18" customHeight="1">
      <c r="A597" s="402" t="s">
        <v>29</v>
      </c>
      <c r="B597" s="402"/>
      <c r="C597" s="25">
        <f>SUM(C594:C596)</f>
        <v>82</v>
      </c>
      <c r="D597" s="25">
        <f t="shared" ref="D597:E597" si="692">SUM(D594:D596)</f>
        <v>37</v>
      </c>
      <c r="E597" s="25">
        <f t="shared" si="692"/>
        <v>5</v>
      </c>
      <c r="F597" s="61">
        <f>E597*100/C597</f>
        <v>6.0975609756097562</v>
      </c>
      <c r="G597" s="25">
        <f>SUM(G594:G596)</f>
        <v>5</v>
      </c>
      <c r="H597" s="35">
        <f>G597*100/C597</f>
        <v>6.0975609756097562</v>
      </c>
      <c r="I597" s="25">
        <f>SUM(I594:I596)</f>
        <v>22</v>
      </c>
      <c r="J597" s="35">
        <f>I597*100/C597</f>
        <v>26.829268292682926</v>
      </c>
      <c r="K597" s="25">
        <f>SUM(K594:K596)</f>
        <v>50</v>
      </c>
      <c r="L597" s="35">
        <f>K597*100/C597</f>
        <v>60.975609756097562</v>
      </c>
      <c r="M597" s="25">
        <f>SUM(M594:M596)</f>
        <v>0</v>
      </c>
      <c r="N597" s="35">
        <f>M597*100/C597</f>
        <v>0</v>
      </c>
      <c r="O597" s="25">
        <f>SUM(O594:O596)</f>
        <v>0</v>
      </c>
    </row>
    <row r="598" spans="1:15" s="55" customFormat="1" ht="18" customHeight="1">
      <c r="A598" s="405" t="s">
        <v>270</v>
      </c>
      <c r="B598" s="406"/>
      <c r="C598" s="406"/>
      <c r="D598" s="406"/>
      <c r="E598" s="415"/>
      <c r="F598" s="416"/>
      <c r="G598" s="416"/>
      <c r="H598" s="416"/>
      <c r="I598" s="416"/>
      <c r="J598" s="416"/>
      <c r="K598" s="416"/>
      <c r="L598" s="416"/>
      <c r="M598" s="416"/>
      <c r="N598" s="416"/>
      <c r="O598" s="54"/>
    </row>
    <row r="599" spans="1:15" s="188" customFormat="1" ht="18" customHeight="1">
      <c r="A599" s="257">
        <v>1</v>
      </c>
      <c r="B599" s="312" t="s">
        <v>320</v>
      </c>
      <c r="C599" s="261">
        <f t="shared" ref="C599:C601" si="693">SUM(E599,G599,I599,K599,M599,O599)</f>
        <v>26</v>
      </c>
      <c r="D599" s="314">
        <v>15</v>
      </c>
      <c r="E599" s="257">
        <v>1</v>
      </c>
      <c r="F599" s="313">
        <f t="shared" ref="F599:F601" si="694">E599*100/C599</f>
        <v>3.8461538461538463</v>
      </c>
      <c r="G599" s="257">
        <v>4</v>
      </c>
      <c r="H599" s="313">
        <f t="shared" ref="H599:H601" si="695">G599*100/C599</f>
        <v>15.384615384615385</v>
      </c>
      <c r="I599" s="257">
        <v>9</v>
      </c>
      <c r="J599" s="263">
        <f t="shared" ref="J599:J601" si="696">I599*100/C599</f>
        <v>34.615384615384613</v>
      </c>
      <c r="K599" s="257">
        <v>8</v>
      </c>
      <c r="L599" s="263">
        <f t="shared" ref="L599:L601" si="697">K599*100/C599</f>
        <v>30.76923076923077</v>
      </c>
      <c r="M599" s="257">
        <v>4</v>
      </c>
      <c r="N599" s="263">
        <f t="shared" ref="N599:N601" si="698">M599*100/C599</f>
        <v>15.384615384615385</v>
      </c>
      <c r="O599" s="255"/>
    </row>
    <row r="600" spans="1:15" s="188" customFormat="1" ht="18" customHeight="1">
      <c r="A600" s="257">
        <v>2</v>
      </c>
      <c r="B600" s="237" t="s">
        <v>461</v>
      </c>
      <c r="C600" s="261">
        <f t="shared" si="693"/>
        <v>50</v>
      </c>
      <c r="D600" s="314">
        <v>29</v>
      </c>
      <c r="E600" s="257">
        <v>3</v>
      </c>
      <c r="F600" s="313">
        <f t="shared" si="694"/>
        <v>6</v>
      </c>
      <c r="G600" s="257">
        <v>3</v>
      </c>
      <c r="H600" s="313">
        <f t="shared" si="695"/>
        <v>6</v>
      </c>
      <c r="I600" s="257">
        <v>7</v>
      </c>
      <c r="J600" s="263">
        <f t="shared" si="696"/>
        <v>14</v>
      </c>
      <c r="K600" s="257">
        <v>35</v>
      </c>
      <c r="L600" s="263">
        <f t="shared" si="697"/>
        <v>70</v>
      </c>
      <c r="M600" s="257">
        <v>2</v>
      </c>
      <c r="N600" s="263">
        <f t="shared" si="698"/>
        <v>4</v>
      </c>
      <c r="O600" s="255"/>
    </row>
    <row r="601" spans="1:15" s="188" customFormat="1" ht="18" customHeight="1">
      <c r="A601" s="257">
        <v>3</v>
      </c>
      <c r="B601" s="237" t="s">
        <v>636</v>
      </c>
      <c r="C601" s="261">
        <f t="shared" si="693"/>
        <v>27</v>
      </c>
      <c r="D601" s="330">
        <v>22</v>
      </c>
      <c r="E601" s="257">
        <v>0</v>
      </c>
      <c r="F601" s="313">
        <f t="shared" si="694"/>
        <v>0</v>
      </c>
      <c r="G601" s="257">
        <v>0</v>
      </c>
      <c r="H601" s="313">
        <f t="shared" si="695"/>
        <v>0</v>
      </c>
      <c r="I601" s="257">
        <v>12</v>
      </c>
      <c r="J601" s="263">
        <f t="shared" si="696"/>
        <v>44.444444444444443</v>
      </c>
      <c r="K601" s="257">
        <v>13</v>
      </c>
      <c r="L601" s="263">
        <f t="shared" si="697"/>
        <v>48.148148148148145</v>
      </c>
      <c r="M601" s="257">
        <v>2</v>
      </c>
      <c r="N601" s="263">
        <f t="shared" si="698"/>
        <v>7.4074074074074074</v>
      </c>
      <c r="O601" s="256"/>
    </row>
    <row r="602" spans="1:15" s="56" customFormat="1" ht="18" customHeight="1">
      <c r="A602" s="402" t="s">
        <v>29</v>
      </c>
      <c r="B602" s="402"/>
      <c r="C602" s="25">
        <f>SUM(C599:C601)</f>
        <v>103</v>
      </c>
      <c r="D602" s="25">
        <f>SUM(D599:D601)</f>
        <v>66</v>
      </c>
      <c r="E602" s="25">
        <f>SUM(E599:E601)</f>
        <v>4</v>
      </c>
      <c r="F602" s="61">
        <f>E602*100/C602</f>
        <v>3.883495145631068</v>
      </c>
      <c r="G602" s="25">
        <f>SUM(G599:G601)</f>
        <v>7</v>
      </c>
      <c r="H602" s="35">
        <f>G602*100/C602</f>
        <v>6.7961165048543686</v>
      </c>
      <c r="I602" s="25">
        <f t="shared" ref="I602:O602" si="699">SUM(I599:I601)</f>
        <v>28</v>
      </c>
      <c r="J602" s="35">
        <f>I602*100/C602</f>
        <v>27.184466019417474</v>
      </c>
      <c r="K602" s="25">
        <f t="shared" si="699"/>
        <v>56</v>
      </c>
      <c r="L602" s="35">
        <f>K602*100/C602</f>
        <v>54.368932038834949</v>
      </c>
      <c r="M602" s="25">
        <f t="shared" si="699"/>
        <v>8</v>
      </c>
      <c r="N602" s="35">
        <f>M602*100/C602</f>
        <v>7.766990291262136</v>
      </c>
      <c r="O602" s="25">
        <f t="shared" si="699"/>
        <v>0</v>
      </c>
    </row>
    <row r="603" spans="1:15" s="52" customFormat="1" ht="18" customHeight="1">
      <c r="A603" s="397" t="s">
        <v>0</v>
      </c>
      <c r="B603" s="397" t="s">
        <v>24</v>
      </c>
      <c r="C603" s="398" t="s">
        <v>6</v>
      </c>
      <c r="D603" s="398"/>
      <c r="E603" s="428" t="s">
        <v>14</v>
      </c>
      <c r="F603" s="429"/>
      <c r="G603" s="429"/>
      <c r="H603" s="429"/>
      <c r="I603" s="429"/>
      <c r="J603" s="429"/>
      <c r="K603" s="429"/>
      <c r="L603" s="429"/>
      <c r="M603" s="429"/>
      <c r="N603" s="429"/>
      <c r="O603" s="381" t="s">
        <v>398</v>
      </c>
    </row>
    <row r="604" spans="1:15" s="52" customFormat="1" ht="18" customHeight="1">
      <c r="A604" s="397"/>
      <c r="B604" s="398"/>
      <c r="C604" s="401" t="s">
        <v>7</v>
      </c>
      <c r="D604" s="398" t="s">
        <v>8</v>
      </c>
      <c r="E604" s="398" t="s">
        <v>9</v>
      </c>
      <c r="F604" s="398"/>
      <c r="G604" s="398" t="s">
        <v>10</v>
      </c>
      <c r="H604" s="398"/>
      <c r="I604" s="398" t="s">
        <v>11</v>
      </c>
      <c r="J604" s="398"/>
      <c r="K604" s="398" t="s">
        <v>3</v>
      </c>
      <c r="L604" s="398"/>
      <c r="M604" s="398" t="s">
        <v>12</v>
      </c>
      <c r="N604" s="398"/>
      <c r="O604" s="382"/>
    </row>
    <row r="605" spans="1:15" ht="18" customHeight="1">
      <c r="A605" s="397"/>
      <c r="B605" s="398"/>
      <c r="C605" s="401"/>
      <c r="D605" s="398"/>
      <c r="E605" s="53" t="s">
        <v>1</v>
      </c>
      <c r="F605" s="53" t="s">
        <v>2</v>
      </c>
      <c r="G605" s="53" t="s">
        <v>1</v>
      </c>
      <c r="H605" s="53" t="s">
        <v>2</v>
      </c>
      <c r="I605" s="53" t="s">
        <v>1</v>
      </c>
      <c r="J605" s="53" t="s">
        <v>2</v>
      </c>
      <c r="K605" s="53" t="s">
        <v>1</v>
      </c>
      <c r="L605" s="53" t="s">
        <v>2</v>
      </c>
      <c r="M605" s="53" t="s">
        <v>1</v>
      </c>
      <c r="N605" s="53" t="s">
        <v>2</v>
      </c>
      <c r="O605" s="383"/>
    </row>
    <row r="606" spans="1:15" s="55" customFormat="1" ht="17.100000000000001" customHeight="1">
      <c r="A606" s="405" t="s">
        <v>34</v>
      </c>
      <c r="B606" s="406"/>
      <c r="C606" s="406"/>
      <c r="D606" s="406"/>
      <c r="E606" s="415"/>
      <c r="F606" s="416"/>
      <c r="G606" s="416"/>
      <c r="H606" s="416"/>
      <c r="I606" s="416"/>
      <c r="J606" s="416"/>
      <c r="K606" s="416"/>
      <c r="L606" s="416"/>
      <c r="M606" s="416"/>
      <c r="N606" s="416"/>
      <c r="O606" s="54"/>
    </row>
    <row r="607" spans="1:15" s="188" customFormat="1" ht="15.95" customHeight="1">
      <c r="A607" s="257">
        <v>1</v>
      </c>
      <c r="B607" s="312" t="s">
        <v>321</v>
      </c>
      <c r="C607" s="261">
        <f t="shared" ref="C607:C610" si="700">SUM(E607,G607,I607,K607,M607,O607)</f>
        <v>36</v>
      </c>
      <c r="D607" s="314">
        <v>32</v>
      </c>
      <c r="E607" s="257">
        <v>0</v>
      </c>
      <c r="F607" s="313">
        <f t="shared" ref="F607:F610" si="701">E607*100/C607</f>
        <v>0</v>
      </c>
      <c r="G607" s="257">
        <v>4</v>
      </c>
      <c r="H607" s="313">
        <f t="shared" ref="H607:H610" si="702">G607*100/C607</f>
        <v>11.111111111111111</v>
      </c>
      <c r="I607" s="257">
        <v>14</v>
      </c>
      <c r="J607" s="263">
        <f t="shared" ref="J607:J610" si="703">I607*100/C607</f>
        <v>38.888888888888886</v>
      </c>
      <c r="K607" s="257">
        <v>18</v>
      </c>
      <c r="L607" s="263">
        <f t="shared" ref="L607:L610" si="704">K607*100/C607</f>
        <v>50</v>
      </c>
      <c r="M607" s="257">
        <v>0</v>
      </c>
      <c r="N607" s="263">
        <f t="shared" ref="N607:N610" si="705">M607*100/C607</f>
        <v>0</v>
      </c>
      <c r="O607" s="255"/>
    </row>
    <row r="608" spans="1:15" s="188" customFormat="1" ht="15.95" customHeight="1">
      <c r="A608" s="257">
        <v>2</v>
      </c>
      <c r="B608" s="312" t="s">
        <v>322</v>
      </c>
      <c r="C608" s="261">
        <f t="shared" si="700"/>
        <v>42</v>
      </c>
      <c r="D608" s="314">
        <v>30</v>
      </c>
      <c r="E608" s="257">
        <v>0</v>
      </c>
      <c r="F608" s="313">
        <f t="shared" si="701"/>
        <v>0</v>
      </c>
      <c r="G608" s="257">
        <v>11</v>
      </c>
      <c r="H608" s="313">
        <f t="shared" si="702"/>
        <v>26.19047619047619</v>
      </c>
      <c r="I608" s="257">
        <v>20</v>
      </c>
      <c r="J608" s="263">
        <f t="shared" si="703"/>
        <v>47.61904761904762</v>
      </c>
      <c r="K608" s="257">
        <v>10</v>
      </c>
      <c r="L608" s="263">
        <f t="shared" si="704"/>
        <v>23.80952380952381</v>
      </c>
      <c r="M608" s="257">
        <v>1</v>
      </c>
      <c r="N608" s="263">
        <f t="shared" si="705"/>
        <v>2.3809523809523809</v>
      </c>
      <c r="O608" s="255"/>
    </row>
    <row r="609" spans="1:15" s="188" customFormat="1" ht="15.95" customHeight="1">
      <c r="A609" s="257">
        <v>3</v>
      </c>
      <c r="B609" s="237" t="s">
        <v>462</v>
      </c>
      <c r="C609" s="261">
        <f t="shared" si="700"/>
        <v>66</v>
      </c>
      <c r="D609" s="314">
        <v>53</v>
      </c>
      <c r="E609" s="257">
        <v>0</v>
      </c>
      <c r="F609" s="313">
        <f t="shared" si="701"/>
        <v>0</v>
      </c>
      <c r="G609" s="257">
        <v>13</v>
      </c>
      <c r="H609" s="313">
        <f t="shared" si="702"/>
        <v>19.696969696969695</v>
      </c>
      <c r="I609" s="257">
        <v>27</v>
      </c>
      <c r="J609" s="263">
        <f t="shared" si="703"/>
        <v>40.909090909090907</v>
      </c>
      <c r="K609" s="257">
        <v>26</v>
      </c>
      <c r="L609" s="263">
        <f t="shared" si="704"/>
        <v>39.393939393939391</v>
      </c>
      <c r="M609" s="257">
        <v>0</v>
      </c>
      <c r="N609" s="263">
        <f t="shared" si="705"/>
        <v>0</v>
      </c>
      <c r="O609" s="255"/>
    </row>
    <row r="610" spans="1:15" s="188" customFormat="1" ht="15.95" customHeight="1">
      <c r="A610" s="257">
        <v>4</v>
      </c>
      <c r="B610" s="237" t="s">
        <v>637</v>
      </c>
      <c r="C610" s="261">
        <f t="shared" si="700"/>
        <v>52</v>
      </c>
      <c r="D610" s="330">
        <v>46</v>
      </c>
      <c r="E610" s="257">
        <v>0</v>
      </c>
      <c r="F610" s="313">
        <f t="shared" si="701"/>
        <v>0</v>
      </c>
      <c r="G610" s="257">
        <v>2</v>
      </c>
      <c r="H610" s="313">
        <f t="shared" si="702"/>
        <v>3.8461538461538463</v>
      </c>
      <c r="I610" s="257">
        <v>16</v>
      </c>
      <c r="J610" s="263">
        <f t="shared" si="703"/>
        <v>30.76923076923077</v>
      </c>
      <c r="K610" s="257">
        <v>34</v>
      </c>
      <c r="L610" s="263">
        <f t="shared" si="704"/>
        <v>65.384615384615387</v>
      </c>
      <c r="M610" s="257">
        <v>0</v>
      </c>
      <c r="N610" s="263">
        <f t="shared" si="705"/>
        <v>0</v>
      </c>
      <c r="O610" s="256"/>
    </row>
    <row r="611" spans="1:15" s="56" customFormat="1" ht="17.100000000000001" customHeight="1">
      <c r="A611" s="402" t="s">
        <v>44</v>
      </c>
      <c r="B611" s="402"/>
      <c r="C611" s="25">
        <f>SUM(C607:C610)</f>
        <v>196</v>
      </c>
      <c r="D611" s="25">
        <f>SUM(D607:D610)</f>
        <v>161</v>
      </c>
      <c r="E611" s="25">
        <f>SUM(E607:E610)</f>
        <v>0</v>
      </c>
      <c r="F611" s="61">
        <f>E611*100/C611</f>
        <v>0</v>
      </c>
      <c r="G611" s="25">
        <f>SUM(G607:G610)</f>
        <v>30</v>
      </c>
      <c r="H611" s="35">
        <f>G611*100/C611</f>
        <v>15.306122448979592</v>
      </c>
      <c r="I611" s="25">
        <f>SUM(I607:I610)</f>
        <v>77</v>
      </c>
      <c r="J611" s="35">
        <f>I611*100/C611</f>
        <v>39.285714285714285</v>
      </c>
      <c r="K611" s="25">
        <f>SUM(K607:K610)</f>
        <v>88</v>
      </c>
      <c r="L611" s="35">
        <f>K611*100/C611</f>
        <v>44.897959183673471</v>
      </c>
      <c r="M611" s="25">
        <f>SUM(M607:M610)</f>
        <v>1</v>
      </c>
      <c r="N611" s="35">
        <f>M611*100/C611</f>
        <v>0.51020408163265307</v>
      </c>
      <c r="O611" s="25">
        <f>SUM(O607:O610)</f>
        <v>0</v>
      </c>
    </row>
    <row r="612" spans="1:15" s="55" customFormat="1" ht="17.100000000000001" customHeight="1">
      <c r="A612" s="405" t="s">
        <v>198</v>
      </c>
      <c r="B612" s="406"/>
      <c r="C612" s="406"/>
      <c r="D612" s="406"/>
      <c r="E612" s="415"/>
      <c r="F612" s="416"/>
      <c r="G612" s="416"/>
      <c r="H612" s="416"/>
      <c r="I612" s="416"/>
      <c r="J612" s="416"/>
      <c r="K612" s="416"/>
      <c r="L612" s="416"/>
      <c r="M612" s="416"/>
      <c r="N612" s="416"/>
      <c r="O612" s="54"/>
    </row>
    <row r="613" spans="1:15" s="188" customFormat="1" ht="15.95" customHeight="1">
      <c r="A613" s="257">
        <v>1</v>
      </c>
      <c r="B613" s="312" t="s">
        <v>323</v>
      </c>
      <c r="C613" s="261">
        <f t="shared" ref="C613" si="706">SUM(E613,G613,I613,K613,M613,O613)</f>
        <v>37</v>
      </c>
      <c r="D613" s="314">
        <v>23</v>
      </c>
      <c r="E613" s="257">
        <v>0</v>
      </c>
      <c r="F613" s="313">
        <f t="shared" ref="F613:F616" si="707">E613*100/C613</f>
        <v>0</v>
      </c>
      <c r="G613" s="257">
        <v>1</v>
      </c>
      <c r="H613" s="313">
        <f t="shared" ref="H613:H616" si="708">G613*100/C613</f>
        <v>2.7027027027027026</v>
      </c>
      <c r="I613" s="257">
        <v>19</v>
      </c>
      <c r="J613" s="263">
        <f t="shared" ref="J613:J616" si="709">I613*100/C613</f>
        <v>51.351351351351354</v>
      </c>
      <c r="K613" s="257">
        <v>16</v>
      </c>
      <c r="L613" s="263">
        <f t="shared" ref="L613:L616" si="710">K613*100/C613</f>
        <v>43.243243243243242</v>
      </c>
      <c r="M613" s="257">
        <v>1</v>
      </c>
      <c r="N613" s="263">
        <f t="shared" ref="N613:N616" si="711">M613*100/C613</f>
        <v>2.7027027027027026</v>
      </c>
      <c r="O613" s="255"/>
    </row>
    <row r="614" spans="1:15" s="188" customFormat="1" ht="15.95" customHeight="1">
      <c r="A614" s="257">
        <v>2</v>
      </c>
      <c r="B614" s="237" t="s">
        <v>463</v>
      </c>
      <c r="C614" s="261">
        <f>SUM(E614,G614,I614,K614,M614,O614)</f>
        <v>62</v>
      </c>
      <c r="D614" s="314">
        <v>38</v>
      </c>
      <c r="E614" s="257">
        <v>1</v>
      </c>
      <c r="F614" s="313">
        <f t="shared" si="707"/>
        <v>1.6129032258064515</v>
      </c>
      <c r="G614" s="257">
        <v>6</v>
      </c>
      <c r="H614" s="313">
        <f t="shared" si="708"/>
        <v>9.67741935483871</v>
      </c>
      <c r="I614" s="257">
        <v>12</v>
      </c>
      <c r="J614" s="263">
        <f t="shared" si="709"/>
        <v>19.35483870967742</v>
      </c>
      <c r="K614" s="257">
        <v>41</v>
      </c>
      <c r="L614" s="263">
        <f t="shared" si="710"/>
        <v>66.129032258064512</v>
      </c>
      <c r="M614" s="257">
        <v>2</v>
      </c>
      <c r="N614" s="263">
        <f t="shared" si="711"/>
        <v>3.225806451612903</v>
      </c>
      <c r="O614" s="255"/>
    </row>
    <row r="615" spans="1:15" s="188" customFormat="1" ht="15.95" customHeight="1">
      <c r="A615" s="257">
        <v>3</v>
      </c>
      <c r="B615" s="237" t="s">
        <v>638</v>
      </c>
      <c r="C615" s="261">
        <f t="shared" ref="C615:C616" si="712">SUM(E615,G615,I615,K615,M615,O615)</f>
        <v>42</v>
      </c>
      <c r="D615" s="330">
        <v>27</v>
      </c>
      <c r="E615" s="257">
        <v>0</v>
      </c>
      <c r="F615" s="313">
        <f t="shared" si="707"/>
        <v>0</v>
      </c>
      <c r="G615" s="257">
        <v>0</v>
      </c>
      <c r="H615" s="313">
        <f t="shared" si="708"/>
        <v>0</v>
      </c>
      <c r="I615" s="257">
        <v>11</v>
      </c>
      <c r="J615" s="263">
        <f t="shared" si="709"/>
        <v>26.19047619047619</v>
      </c>
      <c r="K615" s="257">
        <v>31</v>
      </c>
      <c r="L615" s="263">
        <f t="shared" si="710"/>
        <v>73.80952380952381</v>
      </c>
      <c r="M615" s="257">
        <v>0</v>
      </c>
      <c r="N615" s="263">
        <f t="shared" si="711"/>
        <v>0</v>
      </c>
      <c r="O615" s="256"/>
    </row>
    <row r="616" spans="1:15" s="188" customFormat="1" ht="15.95" customHeight="1">
      <c r="A616" s="257">
        <v>4</v>
      </c>
      <c r="B616" s="237" t="s">
        <v>639</v>
      </c>
      <c r="C616" s="261">
        <f t="shared" si="712"/>
        <v>29</v>
      </c>
      <c r="D616" s="330">
        <v>18</v>
      </c>
      <c r="E616" s="257">
        <v>1</v>
      </c>
      <c r="F616" s="313">
        <f t="shared" si="707"/>
        <v>3.4482758620689653</v>
      </c>
      <c r="G616" s="257">
        <v>3</v>
      </c>
      <c r="H616" s="313">
        <f t="shared" si="708"/>
        <v>10.344827586206897</v>
      </c>
      <c r="I616" s="257">
        <v>2</v>
      </c>
      <c r="J616" s="263">
        <f t="shared" si="709"/>
        <v>6.8965517241379306</v>
      </c>
      <c r="K616" s="257">
        <v>22</v>
      </c>
      <c r="L616" s="263">
        <f t="shared" si="710"/>
        <v>75.862068965517238</v>
      </c>
      <c r="M616" s="257">
        <v>1</v>
      </c>
      <c r="N616" s="263">
        <f t="shared" si="711"/>
        <v>3.4482758620689653</v>
      </c>
      <c r="O616" s="256"/>
    </row>
    <row r="617" spans="1:15" s="56" customFormat="1" ht="17.100000000000001" customHeight="1">
      <c r="A617" s="402" t="s">
        <v>44</v>
      </c>
      <c r="B617" s="402"/>
      <c r="C617" s="25">
        <f>SUM(C613:C616)</f>
        <v>170</v>
      </c>
      <c r="D617" s="25">
        <f>SUM(D613:D616)</f>
        <v>106</v>
      </c>
      <c r="E617" s="25">
        <f>SUM(E613:E616)</f>
        <v>2</v>
      </c>
      <c r="F617" s="61">
        <f t="shared" ref="F617:F648" si="713">E617*100/C617</f>
        <v>1.1764705882352942</v>
      </c>
      <c r="G617" s="25">
        <f>SUM(G613:G616)</f>
        <v>10</v>
      </c>
      <c r="H617" s="35">
        <f t="shared" ref="H617:H648" si="714">G617*100/C617</f>
        <v>5.882352941176471</v>
      </c>
      <c r="I617" s="25">
        <f>SUM(I613:I616)</f>
        <v>44</v>
      </c>
      <c r="J617" s="35">
        <f t="shared" ref="J617:J648" si="715">I617*100/C617</f>
        <v>25.882352941176471</v>
      </c>
      <c r="K617" s="25">
        <f>SUM(K613:K616)</f>
        <v>110</v>
      </c>
      <c r="L617" s="35">
        <f t="shared" ref="L617:L648" si="716">K617*100/C617</f>
        <v>64.705882352941174</v>
      </c>
      <c r="M617" s="25">
        <f>SUM(M613:M616)</f>
        <v>4</v>
      </c>
      <c r="N617" s="35">
        <f t="shared" ref="N617:N648" si="717">M617*100/C617</f>
        <v>2.3529411764705883</v>
      </c>
      <c r="O617" s="25">
        <f>SUM(O613:O616)</f>
        <v>0</v>
      </c>
    </row>
    <row r="618" spans="1:15" s="55" customFormat="1" ht="17.100000000000001" customHeight="1">
      <c r="A618" s="405" t="s">
        <v>585</v>
      </c>
      <c r="B618" s="406"/>
      <c r="C618" s="406"/>
      <c r="D618" s="406"/>
      <c r="E618" s="415"/>
      <c r="F618" s="416"/>
      <c r="G618" s="416"/>
      <c r="H618" s="416"/>
      <c r="I618" s="416"/>
      <c r="J618" s="416"/>
      <c r="K618" s="416"/>
      <c r="L618" s="416"/>
      <c r="M618" s="416"/>
      <c r="N618" s="416"/>
      <c r="O618" s="54"/>
    </row>
    <row r="619" spans="1:15" s="188" customFormat="1" ht="17.100000000000001" customHeight="1">
      <c r="A619" s="257">
        <v>1</v>
      </c>
      <c r="B619" s="237" t="s">
        <v>464</v>
      </c>
      <c r="C619" s="261">
        <f t="shared" ref="C619:C620" si="718">SUM(E619,G619,I619,K619,M619,O619)</f>
        <v>36</v>
      </c>
      <c r="D619" s="314">
        <v>26</v>
      </c>
      <c r="E619" s="257">
        <v>0</v>
      </c>
      <c r="F619" s="313">
        <f t="shared" ref="F619:F620" si="719">E619*100/C619</f>
        <v>0</v>
      </c>
      <c r="G619" s="257">
        <v>5</v>
      </c>
      <c r="H619" s="313">
        <f t="shared" ref="H619:H620" si="720">G619*100/C619</f>
        <v>13.888888888888889</v>
      </c>
      <c r="I619" s="257">
        <v>12</v>
      </c>
      <c r="J619" s="263">
        <f t="shared" ref="J619:J620" si="721">I619*100/C619</f>
        <v>33.333333333333336</v>
      </c>
      <c r="K619" s="257">
        <v>19</v>
      </c>
      <c r="L619" s="263">
        <f t="shared" ref="L619:L620" si="722">K619*100/C619</f>
        <v>52.777777777777779</v>
      </c>
      <c r="M619" s="257">
        <v>0</v>
      </c>
      <c r="N619" s="263">
        <f t="shared" ref="N619:N620" si="723">M619*100/C619</f>
        <v>0</v>
      </c>
      <c r="O619" s="256"/>
    </row>
    <row r="620" spans="1:15" s="188" customFormat="1" ht="17.100000000000001" customHeight="1">
      <c r="A620" s="257">
        <v>2</v>
      </c>
      <c r="B620" s="237" t="s">
        <v>640</v>
      </c>
      <c r="C620" s="261">
        <f t="shared" si="718"/>
        <v>24</v>
      </c>
      <c r="D620" s="330">
        <v>14</v>
      </c>
      <c r="E620" s="257">
        <v>0</v>
      </c>
      <c r="F620" s="313">
        <f t="shared" si="719"/>
        <v>0</v>
      </c>
      <c r="G620" s="257">
        <v>2</v>
      </c>
      <c r="H620" s="313">
        <f t="shared" si="720"/>
        <v>8.3333333333333339</v>
      </c>
      <c r="I620" s="257">
        <v>13</v>
      </c>
      <c r="J620" s="263">
        <f t="shared" si="721"/>
        <v>54.166666666666664</v>
      </c>
      <c r="K620" s="257">
        <v>9</v>
      </c>
      <c r="L620" s="263">
        <f t="shared" si="722"/>
        <v>37.5</v>
      </c>
      <c r="M620" s="257">
        <v>0</v>
      </c>
      <c r="N620" s="263">
        <f t="shared" si="723"/>
        <v>0</v>
      </c>
      <c r="O620" s="256"/>
    </row>
    <row r="621" spans="1:15" s="56" customFormat="1" ht="17.100000000000001" customHeight="1">
      <c r="A621" s="402" t="s">
        <v>26</v>
      </c>
      <c r="B621" s="402"/>
      <c r="C621" s="25">
        <f>SUM(C619:C620)</f>
        <v>60</v>
      </c>
      <c r="D621" s="25">
        <f t="shared" ref="D621:O621" si="724">SUM(D619:D620)</f>
        <v>40</v>
      </c>
      <c r="E621" s="25">
        <f t="shared" si="724"/>
        <v>0</v>
      </c>
      <c r="F621" s="61">
        <f>E621*100/C621</f>
        <v>0</v>
      </c>
      <c r="G621" s="25">
        <f>SUM(G619:G620)</f>
        <v>7</v>
      </c>
      <c r="H621" s="35">
        <f>G621*100/C621</f>
        <v>11.666666666666666</v>
      </c>
      <c r="I621" s="25">
        <f t="shared" si="724"/>
        <v>25</v>
      </c>
      <c r="J621" s="35">
        <f>I621*100/C621</f>
        <v>41.666666666666664</v>
      </c>
      <c r="K621" s="25">
        <f t="shared" si="724"/>
        <v>28</v>
      </c>
      <c r="L621" s="35">
        <f>K621*100/C621</f>
        <v>46.666666666666664</v>
      </c>
      <c r="M621" s="25">
        <f t="shared" si="724"/>
        <v>0</v>
      </c>
      <c r="N621" s="35">
        <f>M621*100/C621</f>
        <v>0</v>
      </c>
      <c r="O621" s="25">
        <f t="shared" si="724"/>
        <v>0</v>
      </c>
    </row>
    <row r="622" spans="1:15" s="55" customFormat="1" ht="17.100000000000001" customHeight="1">
      <c r="A622" s="405" t="s">
        <v>583</v>
      </c>
      <c r="B622" s="406"/>
      <c r="C622" s="406"/>
      <c r="D622" s="406"/>
      <c r="E622" s="415"/>
      <c r="F622" s="416"/>
      <c r="G622" s="416"/>
      <c r="H622" s="416"/>
      <c r="I622" s="416"/>
      <c r="J622" s="416"/>
      <c r="K622" s="416"/>
      <c r="L622" s="416"/>
      <c r="M622" s="416"/>
      <c r="N622" s="416"/>
      <c r="O622" s="54"/>
    </row>
    <row r="623" spans="1:15" s="188" customFormat="1" ht="17.100000000000001" customHeight="1">
      <c r="A623" s="257">
        <v>1</v>
      </c>
      <c r="B623" s="237" t="s">
        <v>465</v>
      </c>
      <c r="C623" s="261">
        <f t="shared" ref="C623:C625" si="725">SUM(E623,G623,I623,K623,M623,O623)</f>
        <v>35</v>
      </c>
      <c r="D623" s="314">
        <v>23</v>
      </c>
      <c r="E623" s="257">
        <v>0</v>
      </c>
      <c r="F623" s="313">
        <f t="shared" ref="F623:F625" si="726">E623*100/C623</f>
        <v>0</v>
      </c>
      <c r="G623" s="257">
        <v>2</v>
      </c>
      <c r="H623" s="313">
        <f t="shared" ref="H623:H625" si="727">G623*100/C623</f>
        <v>5.7142857142857144</v>
      </c>
      <c r="I623" s="257">
        <v>17</v>
      </c>
      <c r="J623" s="263">
        <f t="shared" ref="J623:J625" si="728">I623*100/C623</f>
        <v>48.571428571428569</v>
      </c>
      <c r="K623" s="257">
        <v>16</v>
      </c>
      <c r="L623" s="263">
        <f t="shared" ref="L623:L625" si="729">K623*100/C623</f>
        <v>45.714285714285715</v>
      </c>
      <c r="M623" s="257">
        <v>0</v>
      </c>
      <c r="N623" s="263">
        <f t="shared" ref="N623:N625" si="730">M623*100/C623</f>
        <v>0</v>
      </c>
      <c r="O623" s="256"/>
    </row>
    <row r="624" spans="1:15" s="188" customFormat="1" ht="17.100000000000001" customHeight="1">
      <c r="A624" s="257">
        <v>2</v>
      </c>
      <c r="B624" s="237" t="s">
        <v>641</v>
      </c>
      <c r="C624" s="261">
        <f t="shared" si="725"/>
        <v>30</v>
      </c>
      <c r="D624" s="330">
        <v>17</v>
      </c>
      <c r="E624" s="257">
        <v>0</v>
      </c>
      <c r="F624" s="313">
        <f t="shared" si="726"/>
        <v>0</v>
      </c>
      <c r="G624" s="257">
        <v>2</v>
      </c>
      <c r="H624" s="313">
        <f t="shared" si="727"/>
        <v>6.666666666666667</v>
      </c>
      <c r="I624" s="257">
        <v>4</v>
      </c>
      <c r="J624" s="263">
        <f t="shared" si="728"/>
        <v>13.333333333333334</v>
      </c>
      <c r="K624" s="257">
        <v>24</v>
      </c>
      <c r="L624" s="263">
        <f t="shared" si="729"/>
        <v>80</v>
      </c>
      <c r="M624" s="257">
        <v>0</v>
      </c>
      <c r="N624" s="263">
        <f t="shared" si="730"/>
        <v>0</v>
      </c>
      <c r="O624" s="256"/>
    </row>
    <row r="625" spans="1:15" s="188" customFormat="1" ht="17.100000000000001" customHeight="1">
      <c r="A625" s="257">
        <v>3</v>
      </c>
      <c r="B625" s="237" t="s">
        <v>642</v>
      </c>
      <c r="C625" s="261">
        <f t="shared" si="725"/>
        <v>26</v>
      </c>
      <c r="D625" s="330">
        <v>14</v>
      </c>
      <c r="E625" s="257">
        <v>0</v>
      </c>
      <c r="F625" s="313">
        <f t="shared" si="726"/>
        <v>0</v>
      </c>
      <c r="G625" s="257">
        <v>0</v>
      </c>
      <c r="H625" s="313">
        <f t="shared" si="727"/>
        <v>0</v>
      </c>
      <c r="I625" s="257">
        <v>3</v>
      </c>
      <c r="J625" s="263">
        <f t="shared" si="728"/>
        <v>11.538461538461538</v>
      </c>
      <c r="K625" s="257">
        <v>23</v>
      </c>
      <c r="L625" s="263">
        <f t="shared" si="729"/>
        <v>88.461538461538467</v>
      </c>
      <c r="M625" s="257">
        <v>0</v>
      </c>
      <c r="N625" s="263">
        <f t="shared" si="730"/>
        <v>0</v>
      </c>
      <c r="O625" s="256"/>
    </row>
    <row r="626" spans="1:15" s="56" customFormat="1" ht="17.100000000000001" customHeight="1">
      <c r="A626" s="402" t="s">
        <v>29</v>
      </c>
      <c r="B626" s="402"/>
      <c r="C626" s="25">
        <f>SUM(C623:C625)</f>
        <v>91</v>
      </c>
      <c r="D626" s="25">
        <f>SUM(D623:D625)</f>
        <v>54</v>
      </c>
      <c r="E626" s="25">
        <f>SUM(E623:E625)</f>
        <v>0</v>
      </c>
      <c r="F626" s="61">
        <f>E626*100/C626</f>
        <v>0</v>
      </c>
      <c r="G626" s="25">
        <f t="shared" ref="G626:O626" si="731">SUM(G623:G625)</f>
        <v>4</v>
      </c>
      <c r="H626" s="35">
        <f>G626*100/C626</f>
        <v>4.395604395604396</v>
      </c>
      <c r="I626" s="25">
        <f t="shared" si="731"/>
        <v>24</v>
      </c>
      <c r="J626" s="35">
        <f>I626*100/C626</f>
        <v>26.373626373626372</v>
      </c>
      <c r="K626" s="25">
        <f t="shared" si="731"/>
        <v>63</v>
      </c>
      <c r="L626" s="35">
        <f>K626*100/C626</f>
        <v>69.230769230769226</v>
      </c>
      <c r="M626" s="25">
        <f t="shared" si="731"/>
        <v>0</v>
      </c>
      <c r="N626" s="35">
        <f>M626*100/C626</f>
        <v>0</v>
      </c>
      <c r="O626" s="25">
        <f t="shared" si="731"/>
        <v>0</v>
      </c>
    </row>
    <row r="627" spans="1:15" s="55" customFormat="1" ht="17.100000000000001" customHeight="1">
      <c r="A627" s="405" t="s">
        <v>586</v>
      </c>
      <c r="B627" s="406"/>
      <c r="C627" s="406"/>
      <c r="D627" s="406"/>
      <c r="E627" s="415"/>
      <c r="F627" s="416"/>
      <c r="G627" s="416"/>
      <c r="H627" s="416"/>
      <c r="I627" s="416"/>
      <c r="J627" s="416"/>
      <c r="K627" s="416"/>
      <c r="L627" s="416"/>
      <c r="M627" s="416"/>
      <c r="N627" s="416"/>
      <c r="O627" s="54"/>
    </row>
    <row r="628" spans="1:15" s="188" customFormat="1" ht="17.100000000000001" customHeight="1">
      <c r="A628" s="257">
        <v>1</v>
      </c>
      <c r="B628" s="237" t="s">
        <v>466</v>
      </c>
      <c r="C628" s="261">
        <f>SUM(E628,G628,I628,K628,M628,O628)</f>
        <v>17</v>
      </c>
      <c r="D628" s="314">
        <v>9</v>
      </c>
      <c r="E628" s="257">
        <v>0</v>
      </c>
      <c r="F628" s="313">
        <f>E628*100/C628</f>
        <v>0</v>
      </c>
      <c r="G628" s="257">
        <v>2</v>
      </c>
      <c r="H628" s="313">
        <f>G628*100/C628</f>
        <v>11.764705882352942</v>
      </c>
      <c r="I628" s="257">
        <v>7</v>
      </c>
      <c r="J628" s="263">
        <f>I628*100/C628</f>
        <v>41.176470588235297</v>
      </c>
      <c r="K628" s="257">
        <v>8</v>
      </c>
      <c r="L628" s="263">
        <f>K628*100/C628</f>
        <v>47.058823529411768</v>
      </c>
      <c r="M628" s="257">
        <v>0</v>
      </c>
      <c r="N628" s="263">
        <f>M628*100/C628</f>
        <v>0</v>
      </c>
      <c r="O628" s="256"/>
    </row>
    <row r="629" spans="1:15" s="188" customFormat="1" ht="17.100000000000001" customHeight="1">
      <c r="A629" s="257">
        <v>2</v>
      </c>
      <c r="B629" s="237" t="s">
        <v>643</v>
      </c>
      <c r="C629" s="261">
        <f>SUM(E629,G629,I629,K629,M629,O629)</f>
        <v>14</v>
      </c>
      <c r="D629" s="330">
        <v>5</v>
      </c>
      <c r="E629" s="257">
        <v>1</v>
      </c>
      <c r="F629" s="313">
        <f>E629*100/C629</f>
        <v>7.1428571428571432</v>
      </c>
      <c r="G629" s="257">
        <v>1</v>
      </c>
      <c r="H629" s="313">
        <f>G629*100/C629</f>
        <v>7.1428571428571432</v>
      </c>
      <c r="I629" s="257">
        <v>5</v>
      </c>
      <c r="J629" s="263">
        <f>I629*100/C629</f>
        <v>35.714285714285715</v>
      </c>
      <c r="K629" s="257">
        <v>7</v>
      </c>
      <c r="L629" s="263">
        <f>K629*100/C629</f>
        <v>50</v>
      </c>
      <c r="M629" s="257">
        <v>0</v>
      </c>
      <c r="N629" s="263">
        <f>M629*100/C629</f>
        <v>0</v>
      </c>
      <c r="O629" s="256"/>
    </row>
    <row r="630" spans="1:15" s="56" customFormat="1" ht="17.100000000000001" customHeight="1">
      <c r="A630" s="402" t="s">
        <v>26</v>
      </c>
      <c r="B630" s="402"/>
      <c r="C630" s="25">
        <f>SUM(C628:C629)</f>
        <v>31</v>
      </c>
      <c r="D630" s="25">
        <f t="shared" ref="D630" si="732">SUM(D628:D629)</f>
        <v>14</v>
      </c>
      <c r="E630" s="25">
        <f>SUM(E628:E629)</f>
        <v>1</v>
      </c>
      <c r="F630" s="61">
        <f>E630*100/C630</f>
        <v>3.225806451612903</v>
      </c>
      <c r="G630" s="25">
        <f>SUM(G628:G629)</f>
        <v>3</v>
      </c>
      <c r="H630" s="35">
        <f>G630*100/C630</f>
        <v>9.67741935483871</v>
      </c>
      <c r="I630" s="25">
        <f>SUM(I628:I629)</f>
        <v>12</v>
      </c>
      <c r="J630" s="35">
        <f>I630*100/C630</f>
        <v>38.70967741935484</v>
      </c>
      <c r="K630" s="25">
        <f>SUM(K628:K629)</f>
        <v>15</v>
      </c>
      <c r="L630" s="35">
        <f>K630*100/C630</f>
        <v>48.387096774193552</v>
      </c>
      <c r="M630" s="25">
        <f>SUM(M628:M629)</f>
        <v>0</v>
      </c>
      <c r="N630" s="35">
        <f>M630*100/C630</f>
        <v>0</v>
      </c>
      <c r="O630" s="25">
        <f>SUM(O628:O629)</f>
        <v>0</v>
      </c>
    </row>
    <row r="631" spans="1:15" s="55" customFormat="1" ht="17.45" customHeight="1">
      <c r="A631" s="405" t="s">
        <v>587</v>
      </c>
      <c r="B631" s="406"/>
      <c r="C631" s="406"/>
      <c r="D631" s="406"/>
      <c r="E631" s="415"/>
      <c r="F631" s="416"/>
      <c r="G631" s="416"/>
      <c r="H631" s="416"/>
      <c r="I631" s="416"/>
      <c r="J631" s="416"/>
      <c r="K631" s="416"/>
      <c r="L631" s="416"/>
      <c r="M631" s="416"/>
      <c r="N631" s="416"/>
      <c r="O631" s="54"/>
    </row>
    <row r="632" spans="1:15" s="188" customFormat="1" ht="17.45" customHeight="1">
      <c r="A632" s="257">
        <v>1</v>
      </c>
      <c r="B632" s="237" t="s">
        <v>467</v>
      </c>
      <c r="C632" s="261">
        <f t="shared" ref="C632:C633" si="733">SUM(E632,G632,I632,K632,M632,O632)</f>
        <v>38</v>
      </c>
      <c r="D632" s="314">
        <v>23</v>
      </c>
      <c r="E632" s="257">
        <v>0</v>
      </c>
      <c r="F632" s="313">
        <f t="shared" ref="F632:F633" si="734">E632*100/C632</f>
        <v>0</v>
      </c>
      <c r="G632" s="257">
        <v>2</v>
      </c>
      <c r="H632" s="313">
        <f t="shared" ref="H632:H633" si="735">G632*100/C632</f>
        <v>5.2631578947368425</v>
      </c>
      <c r="I632" s="257">
        <v>10</v>
      </c>
      <c r="J632" s="263">
        <f t="shared" ref="J632:J633" si="736">I632*100/C632</f>
        <v>26.315789473684209</v>
      </c>
      <c r="K632" s="257">
        <v>23</v>
      </c>
      <c r="L632" s="263">
        <f t="shared" ref="L632:L633" si="737">K632*100/C632</f>
        <v>60.526315789473685</v>
      </c>
      <c r="M632" s="257">
        <v>3</v>
      </c>
      <c r="N632" s="263">
        <f t="shared" ref="N632:N633" si="738">M632*100/C632</f>
        <v>7.8947368421052628</v>
      </c>
      <c r="O632" s="256"/>
    </row>
    <row r="633" spans="1:15" s="188" customFormat="1" ht="17.45" customHeight="1">
      <c r="A633" s="257">
        <v>2</v>
      </c>
      <c r="B633" s="237" t="s">
        <v>644</v>
      </c>
      <c r="C633" s="261">
        <f t="shared" si="733"/>
        <v>32</v>
      </c>
      <c r="D633" s="330">
        <v>19</v>
      </c>
      <c r="E633" s="257">
        <v>0</v>
      </c>
      <c r="F633" s="313">
        <f t="shared" si="734"/>
        <v>0</v>
      </c>
      <c r="G633" s="257">
        <v>4</v>
      </c>
      <c r="H633" s="313">
        <f t="shared" si="735"/>
        <v>12.5</v>
      </c>
      <c r="I633" s="257">
        <v>8</v>
      </c>
      <c r="J633" s="263">
        <f t="shared" si="736"/>
        <v>25</v>
      </c>
      <c r="K633" s="257">
        <v>19</v>
      </c>
      <c r="L633" s="263">
        <f t="shared" si="737"/>
        <v>59.375</v>
      </c>
      <c r="M633" s="257">
        <v>1</v>
      </c>
      <c r="N633" s="263">
        <f t="shared" si="738"/>
        <v>3.125</v>
      </c>
      <c r="O633" s="256"/>
    </row>
    <row r="634" spans="1:15" s="56" customFormat="1" ht="17.45" customHeight="1">
      <c r="A634" s="402" t="s">
        <v>26</v>
      </c>
      <c r="B634" s="402"/>
      <c r="C634" s="25">
        <f>SUM(C632:C633)</f>
        <v>70</v>
      </c>
      <c r="D634" s="25">
        <f t="shared" ref="D634:O634" si="739">SUM(D632:D633)</f>
        <v>42</v>
      </c>
      <c r="E634" s="25">
        <f t="shared" si="739"/>
        <v>0</v>
      </c>
      <c r="F634" s="61">
        <f>E634*100/C634</f>
        <v>0</v>
      </c>
      <c r="G634" s="25">
        <f t="shared" si="739"/>
        <v>6</v>
      </c>
      <c r="H634" s="35">
        <f>G634*100/C634</f>
        <v>8.5714285714285712</v>
      </c>
      <c r="I634" s="25">
        <f t="shared" si="739"/>
        <v>18</v>
      </c>
      <c r="J634" s="35">
        <f>I634*100/C634</f>
        <v>25.714285714285715</v>
      </c>
      <c r="K634" s="25">
        <f t="shared" si="739"/>
        <v>42</v>
      </c>
      <c r="L634" s="35">
        <f>K634*100/C634</f>
        <v>60</v>
      </c>
      <c r="M634" s="25">
        <f t="shared" si="739"/>
        <v>4</v>
      </c>
      <c r="N634" s="35">
        <f>M634*100/C634</f>
        <v>5.7142857142857144</v>
      </c>
      <c r="O634" s="25">
        <f t="shared" si="739"/>
        <v>0</v>
      </c>
    </row>
    <row r="635" spans="1:15" s="52" customFormat="1" ht="18" customHeight="1">
      <c r="A635" s="397" t="s">
        <v>0</v>
      </c>
      <c r="B635" s="397" t="s">
        <v>24</v>
      </c>
      <c r="C635" s="398" t="s">
        <v>6</v>
      </c>
      <c r="D635" s="398"/>
      <c r="E635" s="428" t="s">
        <v>14</v>
      </c>
      <c r="F635" s="429"/>
      <c r="G635" s="429"/>
      <c r="H635" s="429"/>
      <c r="I635" s="429"/>
      <c r="J635" s="429"/>
      <c r="K635" s="429"/>
      <c r="L635" s="429"/>
      <c r="M635" s="429"/>
      <c r="N635" s="429"/>
      <c r="O635" s="381" t="s">
        <v>398</v>
      </c>
    </row>
    <row r="636" spans="1:15" s="52" customFormat="1" ht="18" customHeight="1">
      <c r="A636" s="397"/>
      <c r="B636" s="398"/>
      <c r="C636" s="401" t="s">
        <v>7</v>
      </c>
      <c r="D636" s="398" t="s">
        <v>8</v>
      </c>
      <c r="E636" s="398" t="s">
        <v>9</v>
      </c>
      <c r="F636" s="398"/>
      <c r="G636" s="398" t="s">
        <v>10</v>
      </c>
      <c r="H636" s="398"/>
      <c r="I636" s="398" t="s">
        <v>11</v>
      </c>
      <c r="J636" s="398"/>
      <c r="K636" s="398" t="s">
        <v>3</v>
      </c>
      <c r="L636" s="398"/>
      <c r="M636" s="398" t="s">
        <v>12</v>
      </c>
      <c r="N636" s="398"/>
      <c r="O636" s="382"/>
    </row>
    <row r="637" spans="1:15" ht="18" customHeight="1">
      <c r="A637" s="397"/>
      <c r="B637" s="398"/>
      <c r="C637" s="401"/>
      <c r="D637" s="398"/>
      <c r="E637" s="53" t="s">
        <v>1</v>
      </c>
      <c r="F637" s="53" t="s">
        <v>2</v>
      </c>
      <c r="G637" s="53" t="s">
        <v>1</v>
      </c>
      <c r="H637" s="53" t="s">
        <v>2</v>
      </c>
      <c r="I637" s="53" t="s">
        <v>1</v>
      </c>
      <c r="J637" s="53" t="s">
        <v>2</v>
      </c>
      <c r="K637" s="53" t="s">
        <v>1</v>
      </c>
      <c r="L637" s="53" t="s">
        <v>2</v>
      </c>
      <c r="M637" s="53" t="s">
        <v>1</v>
      </c>
      <c r="N637" s="53" t="s">
        <v>2</v>
      </c>
      <c r="O637" s="383"/>
    </row>
    <row r="638" spans="1:15" s="55" customFormat="1" ht="18" customHeight="1">
      <c r="A638" s="405" t="s">
        <v>269</v>
      </c>
      <c r="B638" s="406"/>
      <c r="C638" s="406"/>
      <c r="D638" s="406"/>
      <c r="E638" s="415"/>
      <c r="F638" s="416"/>
      <c r="G638" s="416"/>
      <c r="H638" s="416"/>
      <c r="I638" s="416"/>
      <c r="J638" s="416"/>
      <c r="K638" s="416"/>
      <c r="L638" s="416"/>
      <c r="M638" s="416"/>
      <c r="N638" s="416"/>
      <c r="O638" s="54"/>
    </row>
    <row r="639" spans="1:15" s="13" customFormat="1" ht="18" customHeight="1">
      <c r="A639" s="39">
        <v>1</v>
      </c>
      <c r="B639" s="312" t="s">
        <v>314</v>
      </c>
      <c r="C639" s="261">
        <f>SUM(E639,G639,I639,K639,M639,O639)</f>
        <v>13</v>
      </c>
      <c r="D639" s="314">
        <v>7</v>
      </c>
      <c r="E639" s="257">
        <v>0</v>
      </c>
      <c r="F639" s="313">
        <f>E639*100/C639</f>
        <v>0</v>
      </c>
      <c r="G639" s="257">
        <v>2</v>
      </c>
      <c r="H639" s="313">
        <f>G639*100/C639</f>
        <v>15.384615384615385</v>
      </c>
      <c r="I639" s="257">
        <v>5</v>
      </c>
      <c r="J639" s="263">
        <f>I639*100/C639</f>
        <v>38.46153846153846</v>
      </c>
      <c r="K639" s="257">
        <v>4</v>
      </c>
      <c r="L639" s="263">
        <f>K639*100/C639</f>
        <v>30.76923076923077</v>
      </c>
      <c r="M639" s="257">
        <v>2</v>
      </c>
      <c r="N639" s="263">
        <f>M639*100/C639</f>
        <v>15.384615384615385</v>
      </c>
      <c r="O639" s="42"/>
    </row>
    <row r="640" spans="1:15" s="13" customFormat="1" ht="18" customHeight="1">
      <c r="A640" s="39">
        <v>2</v>
      </c>
      <c r="B640" s="237" t="s">
        <v>453</v>
      </c>
      <c r="C640" s="261">
        <f t="shared" ref="C640:C641" si="740">SUM(E640,G640,I640,K640,M640,O640)</f>
        <v>30</v>
      </c>
      <c r="D640" s="314">
        <v>9</v>
      </c>
      <c r="E640" s="257">
        <v>0</v>
      </c>
      <c r="F640" s="313">
        <f t="shared" ref="F640:F641" si="741">E640*100/C640</f>
        <v>0</v>
      </c>
      <c r="G640" s="257">
        <v>0</v>
      </c>
      <c r="H640" s="313">
        <f t="shared" ref="H640:H641" si="742">G640*100/C640</f>
        <v>0</v>
      </c>
      <c r="I640" s="257">
        <v>7</v>
      </c>
      <c r="J640" s="263">
        <f t="shared" ref="J640:J641" si="743">I640*100/C640</f>
        <v>23.333333333333332</v>
      </c>
      <c r="K640" s="257">
        <v>23</v>
      </c>
      <c r="L640" s="263">
        <f t="shared" ref="L640:L641" si="744">K640*100/C640</f>
        <v>76.666666666666671</v>
      </c>
      <c r="M640" s="257">
        <v>0</v>
      </c>
      <c r="N640" s="263">
        <f t="shared" ref="N640:N641" si="745">M640*100/C640</f>
        <v>0</v>
      </c>
      <c r="O640" s="42"/>
    </row>
    <row r="641" spans="1:15" s="13" customFormat="1" ht="18" customHeight="1">
      <c r="A641" s="39">
        <v>3</v>
      </c>
      <c r="B641" s="237" t="s">
        <v>645</v>
      </c>
      <c r="C641" s="261">
        <f t="shared" si="740"/>
        <v>37</v>
      </c>
      <c r="D641" s="330">
        <v>18</v>
      </c>
      <c r="E641" s="257">
        <v>0</v>
      </c>
      <c r="F641" s="313">
        <f t="shared" si="741"/>
        <v>0</v>
      </c>
      <c r="G641" s="257">
        <v>1</v>
      </c>
      <c r="H641" s="313">
        <f t="shared" si="742"/>
        <v>2.7027027027027026</v>
      </c>
      <c r="I641" s="257">
        <v>9</v>
      </c>
      <c r="J641" s="263">
        <f t="shared" si="743"/>
        <v>24.324324324324323</v>
      </c>
      <c r="K641" s="257">
        <v>27</v>
      </c>
      <c r="L641" s="263">
        <f t="shared" si="744"/>
        <v>72.972972972972968</v>
      </c>
      <c r="M641" s="257">
        <v>0</v>
      </c>
      <c r="N641" s="263">
        <f t="shared" si="745"/>
        <v>0</v>
      </c>
      <c r="O641" s="65"/>
    </row>
    <row r="642" spans="1:15" s="56" customFormat="1" ht="18" customHeight="1">
      <c r="A642" s="402" t="s">
        <v>29</v>
      </c>
      <c r="B642" s="402"/>
      <c r="C642" s="25">
        <f>SUM(C639:C641)</f>
        <v>80</v>
      </c>
      <c r="D642" s="25">
        <f t="shared" ref="D642" si="746">SUM(D639:D641)</f>
        <v>34</v>
      </c>
      <c r="E642" s="25">
        <f>SUM(E639:E641)</f>
        <v>0</v>
      </c>
      <c r="F642" s="61">
        <f>E642*100/C642</f>
        <v>0</v>
      </c>
      <c r="G642" s="25">
        <f>SUM(G639:G641)</f>
        <v>3</v>
      </c>
      <c r="H642" s="35">
        <f>G642*100/C642</f>
        <v>3.75</v>
      </c>
      <c r="I642" s="25">
        <f>SUM(I639:I641)</f>
        <v>21</v>
      </c>
      <c r="J642" s="35">
        <f>I642*100/C642</f>
        <v>26.25</v>
      </c>
      <c r="K642" s="25">
        <f>SUM(K639:K641)</f>
        <v>54</v>
      </c>
      <c r="L642" s="35">
        <f>K642*100/C642</f>
        <v>67.5</v>
      </c>
      <c r="M642" s="25">
        <f>SUM(M639:M641)</f>
        <v>2</v>
      </c>
      <c r="N642" s="35">
        <f>M642*100/C642</f>
        <v>2.5</v>
      </c>
      <c r="O642" s="25">
        <f>SUM(O639:O641)</f>
        <v>0</v>
      </c>
    </row>
    <row r="643" spans="1:15" s="50" customFormat="1" ht="18" customHeight="1">
      <c r="A643" s="405" t="s">
        <v>580</v>
      </c>
      <c r="B643" s="406"/>
      <c r="C643" s="406"/>
      <c r="D643" s="430"/>
      <c r="E643" s="413"/>
      <c r="F643" s="414"/>
      <c r="G643" s="414"/>
      <c r="H643" s="414"/>
      <c r="I643" s="414"/>
      <c r="J643" s="414"/>
      <c r="K643" s="414"/>
      <c r="L643" s="414"/>
      <c r="M643" s="414"/>
      <c r="N643" s="414"/>
      <c r="O643" s="59"/>
    </row>
    <row r="644" spans="1:15" s="188" customFormat="1" ht="18" customHeight="1">
      <c r="A644" s="257">
        <v>1</v>
      </c>
      <c r="B644" s="237" t="s">
        <v>446</v>
      </c>
      <c r="C644" s="261">
        <f t="shared" ref="C644:C646" si="747">SUM(E644,G644,I644,K644,M644,O644)</f>
        <v>51</v>
      </c>
      <c r="D644" s="314">
        <v>39</v>
      </c>
      <c r="E644" s="257">
        <v>0</v>
      </c>
      <c r="F644" s="313">
        <f t="shared" ref="F644:F646" si="748">E644*100/C644</f>
        <v>0</v>
      </c>
      <c r="G644" s="257">
        <v>5</v>
      </c>
      <c r="H644" s="313">
        <f t="shared" ref="H644:H646" si="749">G644*100/C644</f>
        <v>9.8039215686274517</v>
      </c>
      <c r="I644" s="257">
        <v>13</v>
      </c>
      <c r="J644" s="263">
        <f t="shared" ref="J644:J646" si="750">I644*100/C644</f>
        <v>25.490196078431371</v>
      </c>
      <c r="K644" s="257">
        <v>30</v>
      </c>
      <c r="L644" s="263">
        <f t="shared" ref="L644:L646" si="751">K644*100/C644</f>
        <v>58.823529411764703</v>
      </c>
      <c r="M644" s="257">
        <v>3</v>
      </c>
      <c r="N644" s="263">
        <f t="shared" ref="N644:N646" si="752">M644*100/C644</f>
        <v>5.882352941176471</v>
      </c>
      <c r="O644" s="256"/>
    </row>
    <row r="645" spans="1:15" s="188" customFormat="1" ht="18" customHeight="1">
      <c r="A645" s="257">
        <v>2</v>
      </c>
      <c r="B645" s="237" t="s">
        <v>646</v>
      </c>
      <c r="C645" s="261">
        <f t="shared" si="747"/>
        <v>26</v>
      </c>
      <c r="D645" s="330">
        <v>19</v>
      </c>
      <c r="E645" s="257">
        <v>0</v>
      </c>
      <c r="F645" s="313">
        <f t="shared" si="748"/>
        <v>0</v>
      </c>
      <c r="G645" s="257">
        <v>2</v>
      </c>
      <c r="H645" s="313">
        <f t="shared" si="749"/>
        <v>7.6923076923076925</v>
      </c>
      <c r="I645" s="257">
        <v>11</v>
      </c>
      <c r="J645" s="263">
        <f t="shared" si="750"/>
        <v>42.307692307692307</v>
      </c>
      <c r="K645" s="257">
        <v>13</v>
      </c>
      <c r="L645" s="263">
        <f t="shared" si="751"/>
        <v>50</v>
      </c>
      <c r="M645" s="257">
        <v>0</v>
      </c>
      <c r="N645" s="263">
        <f t="shared" si="752"/>
        <v>0</v>
      </c>
      <c r="O645" s="256"/>
    </row>
    <row r="646" spans="1:15" s="188" customFormat="1" ht="18" customHeight="1">
      <c r="A646" s="257">
        <v>3</v>
      </c>
      <c r="B646" s="237" t="s">
        <v>647</v>
      </c>
      <c r="C646" s="261">
        <f t="shared" si="747"/>
        <v>30</v>
      </c>
      <c r="D646" s="330">
        <v>18</v>
      </c>
      <c r="E646" s="257">
        <v>0</v>
      </c>
      <c r="F646" s="313">
        <f t="shared" si="748"/>
        <v>0</v>
      </c>
      <c r="G646" s="257">
        <v>4</v>
      </c>
      <c r="H646" s="313">
        <f t="shared" si="749"/>
        <v>13.333333333333334</v>
      </c>
      <c r="I646" s="257">
        <v>9</v>
      </c>
      <c r="J646" s="263">
        <f t="shared" si="750"/>
        <v>30</v>
      </c>
      <c r="K646" s="257">
        <v>17</v>
      </c>
      <c r="L646" s="263">
        <f t="shared" si="751"/>
        <v>56.666666666666664</v>
      </c>
      <c r="M646" s="257">
        <v>0</v>
      </c>
      <c r="N646" s="263">
        <f t="shared" si="752"/>
        <v>0</v>
      </c>
      <c r="O646" s="256"/>
    </row>
    <row r="647" spans="1:15" s="56" customFormat="1" ht="18" customHeight="1">
      <c r="A647" s="402" t="s">
        <v>267</v>
      </c>
      <c r="B647" s="402"/>
      <c r="C647" s="25">
        <f>SUM(C644:C646)</f>
        <v>107</v>
      </c>
      <c r="D647" s="25">
        <f t="shared" ref="D647:O647" si="753">SUM(D644:D646)</f>
        <v>76</v>
      </c>
      <c r="E647" s="25">
        <f t="shared" si="753"/>
        <v>0</v>
      </c>
      <c r="F647" s="35">
        <f>E647*100/C647</f>
        <v>0</v>
      </c>
      <c r="G647" s="25">
        <f t="shared" si="753"/>
        <v>11</v>
      </c>
      <c r="H647" s="35">
        <f>G647*100/C647</f>
        <v>10.280373831775702</v>
      </c>
      <c r="I647" s="25">
        <f t="shared" si="753"/>
        <v>33</v>
      </c>
      <c r="J647" s="35">
        <f>I647*100/C647</f>
        <v>30.841121495327101</v>
      </c>
      <c r="K647" s="25">
        <f t="shared" si="753"/>
        <v>60</v>
      </c>
      <c r="L647" s="35">
        <f>K647*100/C647</f>
        <v>56.074766355140184</v>
      </c>
      <c r="M647" s="25">
        <f t="shared" si="753"/>
        <v>3</v>
      </c>
      <c r="N647" s="35">
        <f>M647*100/C647</f>
        <v>2.8037383177570092</v>
      </c>
      <c r="O647" s="25">
        <f t="shared" si="753"/>
        <v>0</v>
      </c>
    </row>
    <row r="648" spans="1:15" s="60" customFormat="1" ht="35.1" customHeight="1">
      <c r="A648" s="145">
        <f>SUM(A554,A558,A564,A571,A578,A582,A586,A590,A596,A601,A610,A616,A620,A625,A629,A633,A641,A646)</f>
        <v>51</v>
      </c>
      <c r="B648" s="145" t="s">
        <v>788</v>
      </c>
      <c r="C648" s="26">
        <f>SUM(C555,C559,C565,C572,C579,C583,C587,C591,C597,C602,C611,C617,C621,C626,C630,C634,C642,C647)</f>
        <v>1559</v>
      </c>
      <c r="D648" s="26">
        <f t="shared" ref="D648:O648" si="754">SUM(D555,D559,D565,D572,D579,D583,D587,D591,D597,D602,D611,D617,D621,D626,D630,D634,D642,D647)</f>
        <v>926</v>
      </c>
      <c r="E648" s="26">
        <f t="shared" si="754"/>
        <v>52</v>
      </c>
      <c r="F648" s="57">
        <f t="shared" si="713"/>
        <v>3.3354714560615779</v>
      </c>
      <c r="G648" s="26">
        <f t="shared" si="754"/>
        <v>192</v>
      </c>
      <c r="H648" s="33">
        <f t="shared" si="714"/>
        <v>12.315586914688904</v>
      </c>
      <c r="I648" s="26">
        <f t="shared" si="754"/>
        <v>518</v>
      </c>
      <c r="J648" s="33">
        <f t="shared" si="715"/>
        <v>33.226427196921101</v>
      </c>
      <c r="K648" s="26">
        <f t="shared" si="754"/>
        <v>760</v>
      </c>
      <c r="L648" s="33">
        <f t="shared" si="716"/>
        <v>48.74919820397691</v>
      </c>
      <c r="M648" s="26">
        <f t="shared" si="754"/>
        <v>37</v>
      </c>
      <c r="N648" s="33">
        <f t="shared" si="717"/>
        <v>2.3733162283515075</v>
      </c>
      <c r="O648" s="26">
        <f t="shared" si="754"/>
        <v>0</v>
      </c>
    </row>
    <row r="649" spans="1:15" ht="18" customHeight="1">
      <c r="B649" s="72"/>
    </row>
    <row r="650" spans="1:15" s="9" customFormat="1" ht="18" customHeight="1">
      <c r="A650" s="2"/>
      <c r="B650" s="28"/>
      <c r="C650" s="2"/>
      <c r="D650" s="2"/>
      <c r="E650" s="2"/>
      <c r="F650" s="2"/>
      <c r="G650" s="2"/>
      <c r="H650" s="2"/>
      <c r="I650" s="2"/>
      <c r="J650" s="371" t="s">
        <v>743</v>
      </c>
      <c r="K650" s="371"/>
      <c r="L650" s="371"/>
      <c r="M650" s="371"/>
      <c r="N650" s="371"/>
      <c r="O650" s="371"/>
    </row>
    <row r="651" spans="1:15" s="9" customFormat="1" ht="18" customHeight="1">
      <c r="A651" s="2"/>
      <c r="B651" s="7"/>
      <c r="C651" s="231"/>
      <c r="D651" s="231"/>
      <c r="E651" s="7"/>
      <c r="F651" s="7"/>
      <c r="G651" s="7"/>
      <c r="H651" s="2"/>
      <c r="I651" s="2"/>
      <c r="J651" s="367" t="s">
        <v>17</v>
      </c>
      <c r="K651" s="367"/>
      <c r="L651" s="367"/>
      <c r="M651" s="367"/>
      <c r="N651" s="367"/>
      <c r="O651" s="367"/>
    </row>
    <row r="652" spans="1:15" s="9" customFormat="1" ht="18" customHeight="1">
      <c r="A652" s="367" t="s">
        <v>396</v>
      </c>
      <c r="B652" s="367"/>
      <c r="C652" s="367"/>
      <c r="D652" s="367"/>
      <c r="E652" s="367"/>
      <c r="F652" s="367"/>
      <c r="G652" s="367"/>
      <c r="H652" s="2"/>
      <c r="I652" s="2"/>
      <c r="J652" s="367" t="s">
        <v>15</v>
      </c>
      <c r="K652" s="367"/>
      <c r="L652" s="367"/>
      <c r="M652" s="367"/>
      <c r="N652" s="367"/>
      <c r="O652" s="367"/>
    </row>
    <row r="653" spans="1:15" s="9" customFormat="1" ht="18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spans="1:15" s="9" customFormat="1" ht="18" customHeight="1">
      <c r="A654" s="357" t="s">
        <v>287</v>
      </c>
      <c r="B654" s="357"/>
      <c r="C654" s="357"/>
      <c r="D654" s="357"/>
      <c r="E654" s="357"/>
      <c r="F654" s="357"/>
      <c r="G654" s="357"/>
      <c r="H654" s="2"/>
      <c r="I654" s="2"/>
      <c r="J654" s="357" t="s">
        <v>287</v>
      </c>
      <c r="K654" s="357"/>
      <c r="L654" s="357"/>
      <c r="M654" s="357"/>
      <c r="N654" s="357"/>
      <c r="O654" s="357"/>
    </row>
    <row r="655" spans="1:15" s="9" customFormat="1" ht="18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spans="1:15" s="9" customFormat="1" ht="18" customHeight="1">
      <c r="A656" s="2"/>
      <c r="B656" s="28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spans="1:15" s="9" customFormat="1" ht="18" customHeight="1">
      <c r="A657" s="368" t="s">
        <v>277</v>
      </c>
      <c r="B657" s="368"/>
      <c r="C657" s="368"/>
      <c r="D657" s="368"/>
      <c r="E657" s="368"/>
      <c r="F657" s="368"/>
      <c r="G657" s="368"/>
      <c r="H657" s="2"/>
      <c r="I657" s="2"/>
      <c r="J657" s="368" t="s">
        <v>41</v>
      </c>
      <c r="K657" s="368"/>
      <c r="L657" s="368"/>
      <c r="M657" s="368"/>
      <c r="N657" s="368"/>
      <c r="O657" s="368"/>
    </row>
    <row r="658" spans="1:15" ht="18" customHeight="1">
      <c r="A658" s="212" t="s">
        <v>285</v>
      </c>
      <c r="B658" s="212"/>
      <c r="C658" s="213">
        <f>SUM(E648,G648,I648)</f>
        <v>762</v>
      </c>
      <c r="D658" s="214">
        <f>C658*100/C648</f>
        <v>48.877485567671584</v>
      </c>
      <c r="E658" s="212"/>
      <c r="F658" s="212" t="s">
        <v>283</v>
      </c>
      <c r="G658" s="212"/>
      <c r="H658" s="213">
        <f>SUM(E648,G648,I648,K648)</f>
        <v>1522</v>
      </c>
      <c r="I658" s="214">
        <f>H658*100/C648</f>
        <v>97.626683771648487</v>
      </c>
      <c r="J658" s="36"/>
      <c r="K658" s="36"/>
      <c r="L658" s="36"/>
      <c r="M658" s="36"/>
      <c r="N658" s="36"/>
      <c r="O658" s="36"/>
    </row>
    <row r="659" spans="1:15" ht="18" customHeight="1">
      <c r="A659" s="212" t="s">
        <v>286</v>
      </c>
      <c r="B659" s="212"/>
      <c r="C659" s="213">
        <f>K648</f>
        <v>760</v>
      </c>
      <c r="D659" s="214">
        <f>C659*100/C648</f>
        <v>48.74919820397691</v>
      </c>
      <c r="E659" s="212"/>
      <c r="F659" s="212" t="s">
        <v>284</v>
      </c>
      <c r="G659" s="212"/>
      <c r="H659" s="213">
        <f>M648</f>
        <v>37</v>
      </c>
      <c r="I659" s="214">
        <f>H659*100/C648</f>
        <v>2.3733162283515075</v>
      </c>
      <c r="J659" s="132"/>
      <c r="K659" s="132"/>
      <c r="L659" s="132"/>
      <c r="M659" s="132"/>
      <c r="N659" s="132"/>
      <c r="O659" s="132"/>
    </row>
    <row r="660" spans="1:15" ht="18" customHeight="1">
      <c r="A660" s="212" t="s">
        <v>284</v>
      </c>
      <c r="B660" s="212"/>
      <c r="C660" s="213">
        <f>M648</f>
        <v>37</v>
      </c>
      <c r="D660" s="214">
        <f>C660*100/C648</f>
        <v>2.3733162283515075</v>
      </c>
      <c r="E660" s="212"/>
      <c r="F660" s="215" t="s">
        <v>397</v>
      </c>
      <c r="G660" s="215"/>
      <c r="H660" s="216">
        <f>O648</f>
        <v>0</v>
      </c>
      <c r="I660" s="217">
        <f>H660*100/C648</f>
        <v>0</v>
      </c>
      <c r="J660" s="132"/>
      <c r="K660" s="132"/>
      <c r="L660" s="132"/>
      <c r="M660" s="132"/>
      <c r="N660" s="132"/>
      <c r="O660" s="132"/>
    </row>
    <row r="661" spans="1:15" ht="18" customHeight="1">
      <c r="A661" s="212"/>
      <c r="B661" s="212"/>
      <c r="C661" s="213"/>
      <c r="D661" s="214"/>
      <c r="E661" s="212"/>
      <c r="F661" s="215"/>
      <c r="G661" s="215"/>
      <c r="H661" s="216"/>
      <c r="I661" s="217"/>
      <c r="J661" s="329"/>
      <c r="K661" s="329"/>
      <c r="L661" s="329"/>
      <c r="M661" s="329"/>
      <c r="N661" s="329"/>
      <c r="O661" s="329"/>
    </row>
    <row r="662" spans="1:15" ht="18" customHeight="1">
      <c r="A662" s="212"/>
      <c r="B662" s="212"/>
      <c r="C662" s="213"/>
      <c r="D662" s="214"/>
      <c r="E662" s="212"/>
      <c r="F662" s="215"/>
      <c r="G662" s="215"/>
      <c r="H662" s="216"/>
      <c r="I662" s="217"/>
      <c r="J662" s="329"/>
      <c r="K662" s="329"/>
      <c r="L662" s="329"/>
      <c r="M662" s="329"/>
      <c r="N662" s="329"/>
      <c r="O662" s="329"/>
    </row>
    <row r="663" spans="1:15" ht="18" customHeight="1">
      <c r="A663" s="212"/>
      <c r="B663" s="212"/>
      <c r="C663" s="213"/>
      <c r="D663" s="214"/>
      <c r="E663" s="212"/>
      <c r="F663" s="215"/>
      <c r="G663" s="215"/>
      <c r="H663" s="216"/>
      <c r="I663" s="217"/>
      <c r="J663" s="329"/>
      <c r="K663" s="329"/>
      <c r="L663" s="329"/>
      <c r="M663" s="329"/>
      <c r="N663" s="329"/>
      <c r="O663" s="329"/>
    </row>
    <row r="664" spans="1:15" ht="18" customHeight="1">
      <c r="A664" s="385" t="s">
        <v>22</v>
      </c>
      <c r="B664" s="385"/>
      <c r="C664" s="385"/>
      <c r="D664" s="385"/>
      <c r="E664" s="44"/>
      <c r="I664" s="404" t="s">
        <v>4</v>
      </c>
      <c r="J664" s="404"/>
      <c r="K664" s="404"/>
      <c r="L664" s="404"/>
      <c r="M664" s="404"/>
      <c r="N664" s="404"/>
      <c r="O664" s="404"/>
    </row>
    <row r="665" spans="1:15" ht="18" customHeight="1">
      <c r="A665" s="367" t="s">
        <v>48</v>
      </c>
      <c r="B665" s="367"/>
      <c r="C665" s="367"/>
      <c r="D665" s="367"/>
      <c r="E665" s="44"/>
      <c r="I665" s="411" t="s">
        <v>5</v>
      </c>
      <c r="J665" s="411"/>
      <c r="K665" s="411"/>
      <c r="L665" s="411"/>
      <c r="M665" s="411"/>
      <c r="N665" s="411"/>
      <c r="O665" s="411"/>
    </row>
    <row r="666" spans="1:15" ht="18" customHeight="1">
      <c r="A666" s="367" t="s">
        <v>49</v>
      </c>
      <c r="B666" s="367"/>
      <c r="C666" s="367"/>
      <c r="D666" s="367"/>
      <c r="E666" s="45"/>
      <c r="I666" s="403"/>
      <c r="J666" s="403"/>
      <c r="K666" s="403"/>
      <c r="L666" s="403"/>
      <c r="M666" s="403"/>
      <c r="N666" s="403"/>
      <c r="O666" s="403"/>
    </row>
    <row r="667" spans="1:15" s="48" customFormat="1" ht="18" customHeight="1">
      <c r="A667" s="374"/>
      <c r="B667" s="374"/>
      <c r="C667" s="374"/>
      <c r="D667" s="374"/>
      <c r="E667" s="47"/>
      <c r="F667" s="46"/>
      <c r="G667" s="46"/>
      <c r="H667" s="46"/>
    </row>
    <row r="668" spans="1:15" s="50" customFormat="1" ht="30" customHeight="1">
      <c r="A668" s="412" t="s">
        <v>773</v>
      </c>
      <c r="B668" s="412"/>
      <c r="C668" s="412"/>
      <c r="D668" s="412"/>
      <c r="E668" s="412"/>
      <c r="F668" s="412"/>
      <c r="G668" s="412"/>
      <c r="H668" s="412"/>
      <c r="I668" s="412"/>
      <c r="J668" s="412"/>
      <c r="K668" s="412"/>
      <c r="L668" s="412"/>
      <c r="M668" s="412"/>
      <c r="N668" s="412"/>
      <c r="O668" s="412"/>
    </row>
    <row r="669" spans="1:15" s="55" customFormat="1" ht="24.95" customHeight="1">
      <c r="A669" s="427" t="s">
        <v>199</v>
      </c>
      <c r="B669" s="427"/>
      <c r="C669" s="427"/>
      <c r="D669" s="427"/>
      <c r="E669" s="427"/>
      <c r="F669" s="427"/>
      <c r="G669" s="427"/>
      <c r="H669" s="427"/>
      <c r="I669" s="427"/>
      <c r="J669" s="427"/>
      <c r="K669" s="427"/>
      <c r="L669" s="427"/>
      <c r="M669" s="427"/>
      <c r="N669" s="427"/>
      <c r="O669" s="427"/>
    </row>
    <row r="670" spans="1:15" s="55" customFormat="1" ht="15" customHeight="1">
      <c r="A670" s="66"/>
      <c r="B670" s="66"/>
      <c r="C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</row>
    <row r="671" spans="1:15" s="52" customFormat="1" ht="20.100000000000001" customHeight="1">
      <c r="A671" s="397" t="s">
        <v>0</v>
      </c>
      <c r="B671" s="397" t="s">
        <v>24</v>
      </c>
      <c r="C671" s="398" t="s">
        <v>6</v>
      </c>
      <c r="D671" s="398"/>
      <c r="E671" s="399" t="s">
        <v>14</v>
      </c>
      <c r="F671" s="400"/>
      <c r="G671" s="400"/>
      <c r="H671" s="400"/>
      <c r="I671" s="400"/>
      <c r="J671" s="400"/>
      <c r="K671" s="400"/>
      <c r="L671" s="400"/>
      <c r="M671" s="400"/>
      <c r="N671" s="400"/>
      <c r="O671" s="381" t="s">
        <v>398</v>
      </c>
    </row>
    <row r="672" spans="1:15" s="52" customFormat="1" ht="20.100000000000001" customHeight="1">
      <c r="A672" s="397"/>
      <c r="B672" s="398"/>
      <c r="C672" s="401" t="s">
        <v>7</v>
      </c>
      <c r="D672" s="398" t="s">
        <v>8</v>
      </c>
      <c r="E672" s="398" t="s">
        <v>9</v>
      </c>
      <c r="F672" s="398"/>
      <c r="G672" s="398" t="s">
        <v>10</v>
      </c>
      <c r="H672" s="398"/>
      <c r="I672" s="398" t="s">
        <v>11</v>
      </c>
      <c r="J672" s="398"/>
      <c r="K672" s="398" t="s">
        <v>3</v>
      </c>
      <c r="L672" s="398"/>
      <c r="M672" s="398" t="s">
        <v>12</v>
      </c>
      <c r="N672" s="398"/>
      <c r="O672" s="382"/>
    </row>
    <row r="673" spans="1:15" ht="20.100000000000001" customHeight="1">
      <c r="A673" s="397"/>
      <c r="B673" s="398"/>
      <c r="C673" s="401"/>
      <c r="D673" s="398"/>
      <c r="E673" s="53" t="s">
        <v>1</v>
      </c>
      <c r="F673" s="53" t="s">
        <v>2</v>
      </c>
      <c r="G673" s="53" t="s">
        <v>1</v>
      </c>
      <c r="H673" s="53" t="s">
        <v>2</v>
      </c>
      <c r="I673" s="53" t="s">
        <v>1</v>
      </c>
      <c r="J673" s="53" t="s">
        <v>2</v>
      </c>
      <c r="K673" s="53" t="s">
        <v>1</v>
      </c>
      <c r="L673" s="53" t="s">
        <v>2</v>
      </c>
      <c r="M673" s="53" t="s">
        <v>1</v>
      </c>
      <c r="N673" s="53" t="s">
        <v>2</v>
      </c>
      <c r="O673" s="383"/>
    </row>
    <row r="674" spans="1:15" ht="18" customHeight="1">
      <c r="A674" s="84"/>
      <c r="B674" s="83" t="s">
        <v>180</v>
      </c>
      <c r="C674" s="82"/>
      <c r="D674" s="85"/>
      <c r="E674" s="87"/>
      <c r="F674" s="88"/>
      <c r="G674" s="88"/>
      <c r="H674" s="88"/>
      <c r="I674" s="88"/>
      <c r="J674" s="88"/>
      <c r="K674" s="88"/>
      <c r="L674" s="88"/>
      <c r="M674" s="88"/>
      <c r="N674" s="88"/>
      <c r="O674" s="86"/>
    </row>
    <row r="675" spans="1:15" s="55" customFormat="1" ht="18" customHeight="1">
      <c r="A675" s="405" t="s">
        <v>200</v>
      </c>
      <c r="B675" s="406"/>
      <c r="C675" s="406"/>
      <c r="D675" s="406"/>
      <c r="E675" s="415"/>
      <c r="F675" s="416"/>
      <c r="G675" s="416"/>
      <c r="H675" s="416"/>
      <c r="I675" s="416"/>
      <c r="J675" s="416"/>
      <c r="K675" s="416"/>
      <c r="L675" s="416"/>
      <c r="M675" s="416"/>
      <c r="N675" s="416"/>
      <c r="O675" s="54"/>
    </row>
    <row r="676" spans="1:15" s="13" customFormat="1" ht="17.45" customHeight="1">
      <c r="A676" s="39">
        <v>1</v>
      </c>
      <c r="B676" s="268" t="s">
        <v>376</v>
      </c>
      <c r="C676" s="261">
        <f t="shared" ref="C676:C678" si="755">SUM(E676,G676,I676,K676,M676,O676)</f>
        <v>28</v>
      </c>
      <c r="D676" s="262">
        <v>16</v>
      </c>
      <c r="E676" s="257">
        <v>28</v>
      </c>
      <c r="F676" s="263">
        <f t="shared" ref="F676:F680" si="756">E676*100/C676</f>
        <v>100</v>
      </c>
      <c r="G676" s="257">
        <v>0</v>
      </c>
      <c r="H676" s="263">
        <f t="shared" ref="H676:H680" si="757">G676*100/C676</f>
        <v>0</v>
      </c>
      <c r="I676" s="257">
        <v>0</v>
      </c>
      <c r="J676" s="263">
        <f t="shared" ref="J676:J680" si="758">I676*100/C676</f>
        <v>0</v>
      </c>
      <c r="K676" s="257">
        <v>0</v>
      </c>
      <c r="L676" s="263">
        <f t="shared" ref="L676:L680" si="759">K676*100/C676</f>
        <v>0</v>
      </c>
      <c r="M676" s="257">
        <v>0</v>
      </c>
      <c r="N676" s="263">
        <f t="shared" ref="N676:N680" si="760">M676*100/C676</f>
        <v>0</v>
      </c>
      <c r="O676" s="42"/>
    </row>
    <row r="677" spans="1:15" s="13" customFormat="1" ht="17.45" customHeight="1">
      <c r="A677" s="39">
        <v>2</v>
      </c>
      <c r="B677" s="237" t="s">
        <v>520</v>
      </c>
      <c r="C677" s="261">
        <f t="shared" si="755"/>
        <v>34</v>
      </c>
      <c r="D677" s="262">
        <v>13</v>
      </c>
      <c r="E677" s="257">
        <v>0</v>
      </c>
      <c r="F677" s="263">
        <f t="shared" si="756"/>
        <v>0</v>
      </c>
      <c r="G677" s="257">
        <v>8</v>
      </c>
      <c r="H677" s="263">
        <f t="shared" si="757"/>
        <v>23.529411764705884</v>
      </c>
      <c r="I677" s="257">
        <v>14</v>
      </c>
      <c r="J677" s="263">
        <f t="shared" si="758"/>
        <v>41.176470588235297</v>
      </c>
      <c r="K677" s="257">
        <v>10</v>
      </c>
      <c r="L677" s="263">
        <f t="shared" si="759"/>
        <v>29.411764705882351</v>
      </c>
      <c r="M677" s="257">
        <v>2</v>
      </c>
      <c r="N677" s="263">
        <f t="shared" si="760"/>
        <v>5.882352941176471</v>
      </c>
      <c r="O677" s="42"/>
    </row>
    <row r="678" spans="1:15" s="13" customFormat="1" ht="17.45" customHeight="1">
      <c r="A678" s="39">
        <v>3</v>
      </c>
      <c r="B678" s="237" t="s">
        <v>697</v>
      </c>
      <c r="C678" s="261">
        <f t="shared" si="755"/>
        <v>34</v>
      </c>
      <c r="D678" s="262">
        <v>9</v>
      </c>
      <c r="E678" s="257">
        <v>1</v>
      </c>
      <c r="F678" s="263">
        <f t="shared" si="756"/>
        <v>2.9411764705882355</v>
      </c>
      <c r="G678" s="257">
        <v>7</v>
      </c>
      <c r="H678" s="263">
        <f t="shared" si="757"/>
        <v>20.588235294117649</v>
      </c>
      <c r="I678" s="257">
        <v>12</v>
      </c>
      <c r="J678" s="263">
        <f t="shared" si="758"/>
        <v>35.294117647058826</v>
      </c>
      <c r="K678" s="257">
        <v>14</v>
      </c>
      <c r="L678" s="263">
        <f t="shared" si="759"/>
        <v>41.176470588235297</v>
      </c>
      <c r="M678" s="257">
        <v>0</v>
      </c>
      <c r="N678" s="263">
        <f t="shared" si="760"/>
        <v>0</v>
      </c>
      <c r="O678" s="42"/>
    </row>
    <row r="679" spans="1:15" s="13" customFormat="1" ht="17.45" customHeight="1">
      <c r="A679" s="39">
        <v>4</v>
      </c>
      <c r="B679" s="237" t="s">
        <v>716</v>
      </c>
      <c r="C679" s="261">
        <f>SUM(E679,G679,I679,K679,M679,O679)</f>
        <v>10</v>
      </c>
      <c r="D679" s="289">
        <v>7</v>
      </c>
      <c r="E679" s="257">
        <v>1</v>
      </c>
      <c r="F679" s="263">
        <f t="shared" si="756"/>
        <v>10</v>
      </c>
      <c r="G679" s="257">
        <v>6</v>
      </c>
      <c r="H679" s="263">
        <f t="shared" si="757"/>
        <v>60</v>
      </c>
      <c r="I679" s="257">
        <v>0</v>
      </c>
      <c r="J679" s="263">
        <f t="shared" si="758"/>
        <v>0</v>
      </c>
      <c r="K679" s="257">
        <v>2</v>
      </c>
      <c r="L679" s="263">
        <f t="shared" si="759"/>
        <v>20</v>
      </c>
      <c r="M679" s="257">
        <v>1</v>
      </c>
      <c r="N679" s="263">
        <f t="shared" si="760"/>
        <v>10</v>
      </c>
      <c r="O679" s="42"/>
    </row>
    <row r="680" spans="1:15" s="13" customFormat="1" ht="17.45" customHeight="1">
      <c r="A680" s="39">
        <v>5</v>
      </c>
      <c r="B680" s="260" t="s">
        <v>571</v>
      </c>
      <c r="C680" s="261">
        <f t="shared" ref="C680" si="761">SUM(E680,G680,I680,K680,M680,O680)</f>
        <v>23</v>
      </c>
      <c r="D680" s="262">
        <v>8</v>
      </c>
      <c r="E680" s="257">
        <v>0</v>
      </c>
      <c r="F680" s="263">
        <f t="shared" si="756"/>
        <v>0</v>
      </c>
      <c r="G680" s="257">
        <v>9</v>
      </c>
      <c r="H680" s="263">
        <f t="shared" si="757"/>
        <v>39.130434782608695</v>
      </c>
      <c r="I680" s="257">
        <v>9</v>
      </c>
      <c r="J680" s="263">
        <f t="shared" si="758"/>
        <v>39.130434782608695</v>
      </c>
      <c r="K680" s="257">
        <v>4</v>
      </c>
      <c r="L680" s="263">
        <f t="shared" si="759"/>
        <v>17.391304347826086</v>
      </c>
      <c r="M680" s="257">
        <v>1</v>
      </c>
      <c r="N680" s="263">
        <f t="shared" si="760"/>
        <v>4.3478260869565215</v>
      </c>
      <c r="O680" s="42"/>
    </row>
    <row r="681" spans="1:15" s="56" customFormat="1" ht="18" customHeight="1">
      <c r="A681" s="402" t="s">
        <v>186</v>
      </c>
      <c r="B681" s="402"/>
      <c r="C681" s="25">
        <f>SUM(C676:C680)</f>
        <v>129</v>
      </c>
      <c r="D681" s="25">
        <f t="shared" ref="D681:M681" si="762">SUM(D676:D680)</f>
        <v>53</v>
      </c>
      <c r="E681" s="25">
        <f t="shared" si="762"/>
        <v>30</v>
      </c>
      <c r="F681" s="61">
        <f>E681*100/C681</f>
        <v>23.255813953488371</v>
      </c>
      <c r="G681" s="25">
        <f t="shared" si="762"/>
        <v>30</v>
      </c>
      <c r="H681" s="35">
        <f>G681*100/C681</f>
        <v>23.255813953488371</v>
      </c>
      <c r="I681" s="25">
        <f t="shared" si="762"/>
        <v>35</v>
      </c>
      <c r="J681" s="35">
        <f>I681*100/C681</f>
        <v>27.131782945736433</v>
      </c>
      <c r="K681" s="25">
        <f t="shared" si="762"/>
        <v>30</v>
      </c>
      <c r="L681" s="35">
        <f>K681*100/C681</f>
        <v>23.255813953488371</v>
      </c>
      <c r="M681" s="25">
        <f t="shared" si="762"/>
        <v>4</v>
      </c>
      <c r="N681" s="35">
        <f>M681*100/C681</f>
        <v>3.1007751937984498</v>
      </c>
      <c r="O681" s="25">
        <f t="shared" ref="O681" si="763">SUM(O676:O680)</f>
        <v>0</v>
      </c>
    </row>
    <row r="682" spans="1:15" ht="18" customHeight="1">
      <c r="A682" s="84"/>
      <c r="B682" s="83" t="s">
        <v>185</v>
      </c>
      <c r="C682" s="82"/>
      <c r="D682" s="85"/>
      <c r="E682" s="87"/>
      <c r="F682" s="88"/>
      <c r="G682" s="88"/>
      <c r="H682" s="88"/>
      <c r="I682" s="88"/>
      <c r="J682" s="88"/>
      <c r="K682" s="88"/>
      <c r="L682" s="88"/>
      <c r="M682" s="88"/>
      <c r="N682" s="88"/>
      <c r="O682" s="86"/>
    </row>
    <row r="683" spans="1:15" s="55" customFormat="1" ht="18" customHeight="1">
      <c r="A683" s="405" t="s">
        <v>200</v>
      </c>
      <c r="B683" s="406"/>
      <c r="C683" s="406"/>
      <c r="D683" s="406"/>
      <c r="E683" s="415"/>
      <c r="F683" s="416"/>
      <c r="G683" s="416"/>
      <c r="H683" s="416"/>
      <c r="I683" s="416"/>
      <c r="J683" s="416"/>
      <c r="K683" s="416"/>
      <c r="L683" s="416"/>
      <c r="M683" s="416"/>
      <c r="N683" s="416"/>
      <c r="O683" s="54"/>
    </row>
    <row r="684" spans="1:15" s="13" customFormat="1" ht="18" customHeight="1">
      <c r="A684" s="39">
        <v>1</v>
      </c>
      <c r="B684" s="312" t="s">
        <v>324</v>
      </c>
      <c r="C684" s="261">
        <f t="shared" ref="C684:C691" si="764">SUM(E684,G684,I684,K684,M684,O684)</f>
        <v>45</v>
      </c>
      <c r="D684" s="314">
        <v>27</v>
      </c>
      <c r="E684" s="257">
        <v>0</v>
      </c>
      <c r="F684" s="313">
        <f t="shared" ref="F684:F691" si="765">E684*100/C684</f>
        <v>0</v>
      </c>
      <c r="G684" s="257">
        <v>2</v>
      </c>
      <c r="H684" s="313">
        <f t="shared" ref="H684:H691" si="766">G684*100/C684</f>
        <v>4.4444444444444446</v>
      </c>
      <c r="I684" s="257">
        <v>23</v>
      </c>
      <c r="J684" s="263">
        <f t="shared" ref="J684:J691" si="767">I684*100/C684</f>
        <v>51.111111111111114</v>
      </c>
      <c r="K684" s="257">
        <v>19</v>
      </c>
      <c r="L684" s="263">
        <f t="shared" ref="L684:L691" si="768">K684*100/C684</f>
        <v>42.222222222222221</v>
      </c>
      <c r="M684" s="257">
        <v>1</v>
      </c>
      <c r="N684" s="263">
        <f t="shared" ref="N684:N691" si="769">M684*100/C684</f>
        <v>2.2222222222222223</v>
      </c>
      <c r="O684" s="42"/>
    </row>
    <row r="685" spans="1:15" s="13" customFormat="1" ht="18" customHeight="1">
      <c r="A685" s="39">
        <v>2</v>
      </c>
      <c r="B685" s="312" t="s">
        <v>325</v>
      </c>
      <c r="C685" s="261">
        <f t="shared" si="764"/>
        <v>41</v>
      </c>
      <c r="D685" s="314">
        <v>29</v>
      </c>
      <c r="E685" s="257">
        <v>0</v>
      </c>
      <c r="F685" s="313">
        <f t="shared" si="765"/>
        <v>0</v>
      </c>
      <c r="G685" s="257">
        <v>2</v>
      </c>
      <c r="H685" s="313">
        <f t="shared" si="766"/>
        <v>4.8780487804878048</v>
      </c>
      <c r="I685" s="257">
        <v>16</v>
      </c>
      <c r="J685" s="263">
        <f t="shared" si="767"/>
        <v>39.024390243902438</v>
      </c>
      <c r="K685" s="257">
        <v>23</v>
      </c>
      <c r="L685" s="263">
        <f t="shared" si="768"/>
        <v>56.097560975609753</v>
      </c>
      <c r="M685" s="257">
        <v>0</v>
      </c>
      <c r="N685" s="263">
        <f t="shared" si="769"/>
        <v>0</v>
      </c>
      <c r="O685" s="42"/>
    </row>
    <row r="686" spans="1:15" s="13" customFormat="1" ht="18" customHeight="1">
      <c r="A686" s="39">
        <v>3</v>
      </c>
      <c r="B686" s="312" t="s">
        <v>326</v>
      </c>
      <c r="C686" s="261">
        <f t="shared" si="764"/>
        <v>33</v>
      </c>
      <c r="D686" s="314">
        <v>22</v>
      </c>
      <c r="E686" s="257">
        <v>0</v>
      </c>
      <c r="F686" s="313">
        <f t="shared" si="765"/>
        <v>0</v>
      </c>
      <c r="G686" s="257">
        <v>2</v>
      </c>
      <c r="H686" s="313">
        <f t="shared" si="766"/>
        <v>6.0606060606060606</v>
      </c>
      <c r="I686" s="257">
        <v>15</v>
      </c>
      <c r="J686" s="263">
        <f t="shared" si="767"/>
        <v>45.454545454545453</v>
      </c>
      <c r="K686" s="257">
        <v>15</v>
      </c>
      <c r="L686" s="263">
        <f t="shared" si="768"/>
        <v>45.454545454545453</v>
      </c>
      <c r="M686" s="257">
        <v>1</v>
      </c>
      <c r="N686" s="263">
        <f t="shared" si="769"/>
        <v>3.0303030303030303</v>
      </c>
      <c r="O686" s="42"/>
    </row>
    <row r="687" spans="1:15" s="13" customFormat="1" ht="18" customHeight="1">
      <c r="A687" s="39">
        <v>4</v>
      </c>
      <c r="B687" s="237" t="s">
        <v>468</v>
      </c>
      <c r="C687" s="261">
        <f t="shared" si="764"/>
        <v>36</v>
      </c>
      <c r="D687" s="314">
        <v>18</v>
      </c>
      <c r="E687" s="257">
        <v>1</v>
      </c>
      <c r="F687" s="313">
        <f t="shared" si="765"/>
        <v>2.7777777777777777</v>
      </c>
      <c r="G687" s="257">
        <v>2</v>
      </c>
      <c r="H687" s="313">
        <f t="shared" si="766"/>
        <v>5.5555555555555554</v>
      </c>
      <c r="I687" s="257">
        <v>12</v>
      </c>
      <c r="J687" s="263">
        <f t="shared" si="767"/>
        <v>33.333333333333336</v>
      </c>
      <c r="K687" s="257">
        <v>21</v>
      </c>
      <c r="L687" s="263">
        <f t="shared" si="768"/>
        <v>58.333333333333336</v>
      </c>
      <c r="M687" s="257">
        <v>0</v>
      </c>
      <c r="N687" s="263">
        <f t="shared" si="769"/>
        <v>0</v>
      </c>
      <c r="O687" s="42"/>
    </row>
    <row r="688" spans="1:15" s="13" customFormat="1" ht="18" customHeight="1">
      <c r="A688" s="39">
        <v>5</v>
      </c>
      <c r="B688" s="237" t="s">
        <v>469</v>
      </c>
      <c r="C688" s="261">
        <f t="shared" si="764"/>
        <v>35</v>
      </c>
      <c r="D688" s="314">
        <v>19</v>
      </c>
      <c r="E688" s="257">
        <v>0</v>
      </c>
      <c r="F688" s="313">
        <f t="shared" si="765"/>
        <v>0</v>
      </c>
      <c r="G688" s="257">
        <v>1</v>
      </c>
      <c r="H688" s="313">
        <f t="shared" si="766"/>
        <v>2.8571428571428572</v>
      </c>
      <c r="I688" s="257">
        <v>12</v>
      </c>
      <c r="J688" s="263">
        <f t="shared" si="767"/>
        <v>34.285714285714285</v>
      </c>
      <c r="K688" s="257">
        <v>22</v>
      </c>
      <c r="L688" s="263">
        <f t="shared" si="768"/>
        <v>62.857142857142854</v>
      </c>
      <c r="M688" s="257">
        <v>0</v>
      </c>
      <c r="N688" s="263">
        <f t="shared" si="769"/>
        <v>0</v>
      </c>
      <c r="O688" s="42"/>
    </row>
    <row r="689" spans="1:15" s="13" customFormat="1" ht="18" customHeight="1">
      <c r="A689" s="39">
        <v>6</v>
      </c>
      <c r="B689" s="237" t="s">
        <v>471</v>
      </c>
      <c r="C689" s="261">
        <f t="shared" si="764"/>
        <v>29</v>
      </c>
      <c r="D689" s="314">
        <v>9</v>
      </c>
      <c r="E689" s="257">
        <v>0</v>
      </c>
      <c r="F689" s="313">
        <f t="shared" si="765"/>
        <v>0</v>
      </c>
      <c r="G689" s="257">
        <v>3</v>
      </c>
      <c r="H689" s="313">
        <f t="shared" si="766"/>
        <v>10.344827586206897</v>
      </c>
      <c r="I689" s="257">
        <v>5</v>
      </c>
      <c r="J689" s="263">
        <f t="shared" si="767"/>
        <v>17.241379310344829</v>
      </c>
      <c r="K689" s="257">
        <v>21</v>
      </c>
      <c r="L689" s="263">
        <f t="shared" si="768"/>
        <v>72.41379310344827</v>
      </c>
      <c r="M689" s="257">
        <v>0</v>
      </c>
      <c r="N689" s="263">
        <f t="shared" si="769"/>
        <v>0</v>
      </c>
      <c r="O689" s="42"/>
    </row>
    <row r="690" spans="1:15" s="13" customFormat="1" ht="18" customHeight="1">
      <c r="A690" s="39">
        <v>7</v>
      </c>
      <c r="B690" s="237" t="s">
        <v>648</v>
      </c>
      <c r="C690" s="261">
        <f t="shared" si="764"/>
        <v>46</v>
      </c>
      <c r="D690" s="330">
        <v>29</v>
      </c>
      <c r="E690" s="257">
        <v>0</v>
      </c>
      <c r="F690" s="313">
        <f t="shared" si="765"/>
        <v>0</v>
      </c>
      <c r="G690" s="257">
        <v>1</v>
      </c>
      <c r="H690" s="313">
        <f t="shared" si="766"/>
        <v>2.1739130434782608</v>
      </c>
      <c r="I690" s="257">
        <v>13</v>
      </c>
      <c r="J690" s="263">
        <f t="shared" si="767"/>
        <v>28.260869565217391</v>
      </c>
      <c r="K690" s="257">
        <v>32</v>
      </c>
      <c r="L690" s="263">
        <f t="shared" si="768"/>
        <v>69.565217391304344</v>
      </c>
      <c r="M690" s="257">
        <v>0</v>
      </c>
      <c r="N690" s="263">
        <f t="shared" si="769"/>
        <v>0</v>
      </c>
      <c r="O690" s="65"/>
    </row>
    <row r="691" spans="1:15" s="13" customFormat="1" ht="18" customHeight="1">
      <c r="A691" s="39">
        <v>8</v>
      </c>
      <c r="B691" s="237" t="s">
        <v>649</v>
      </c>
      <c r="C691" s="261">
        <f t="shared" si="764"/>
        <v>34</v>
      </c>
      <c r="D691" s="330">
        <v>14</v>
      </c>
      <c r="E691" s="257">
        <v>0</v>
      </c>
      <c r="F691" s="313">
        <f t="shared" si="765"/>
        <v>0</v>
      </c>
      <c r="G691" s="257">
        <v>1</v>
      </c>
      <c r="H691" s="313">
        <f t="shared" si="766"/>
        <v>2.9411764705882355</v>
      </c>
      <c r="I691" s="257">
        <v>1</v>
      </c>
      <c r="J691" s="263">
        <f t="shared" si="767"/>
        <v>2.9411764705882355</v>
      </c>
      <c r="K691" s="257">
        <v>32</v>
      </c>
      <c r="L691" s="263">
        <f t="shared" si="768"/>
        <v>94.117647058823536</v>
      </c>
      <c r="M691" s="257">
        <v>0</v>
      </c>
      <c r="N691" s="263">
        <f t="shared" si="769"/>
        <v>0</v>
      </c>
      <c r="O691" s="65"/>
    </row>
    <row r="692" spans="1:15" s="56" customFormat="1" ht="18" customHeight="1">
      <c r="A692" s="402" t="s">
        <v>600</v>
      </c>
      <c r="B692" s="402"/>
      <c r="C692" s="25">
        <f>SUM(C684:C691)</f>
        <v>299</v>
      </c>
      <c r="D692" s="25">
        <f t="shared" ref="D692:O692" si="770">SUM(D684:D691)</f>
        <v>167</v>
      </c>
      <c r="E692" s="25">
        <f t="shared" si="770"/>
        <v>1</v>
      </c>
      <c r="F692" s="61">
        <f>E692*100/C692</f>
        <v>0.33444816053511706</v>
      </c>
      <c r="G692" s="25">
        <f t="shared" si="770"/>
        <v>14</v>
      </c>
      <c r="H692" s="35">
        <f>G692*100/C692</f>
        <v>4.6822742474916392</v>
      </c>
      <c r="I692" s="25">
        <f t="shared" si="770"/>
        <v>97</v>
      </c>
      <c r="J692" s="35">
        <f>I692*100/C692</f>
        <v>32.441471571906355</v>
      </c>
      <c r="K692" s="25">
        <f t="shared" si="770"/>
        <v>185</v>
      </c>
      <c r="L692" s="35">
        <f>K692*100/C692</f>
        <v>61.872909698996658</v>
      </c>
      <c r="M692" s="25">
        <f t="shared" si="770"/>
        <v>2</v>
      </c>
      <c r="N692" s="35">
        <f>M692*100/C692</f>
        <v>0.66889632107023411</v>
      </c>
      <c r="O692" s="25">
        <f t="shared" si="770"/>
        <v>0</v>
      </c>
    </row>
    <row r="693" spans="1:15" s="52" customFormat="1" ht="20.100000000000001" customHeight="1">
      <c r="A693" s="397" t="s">
        <v>0</v>
      </c>
      <c r="B693" s="397" t="s">
        <v>24</v>
      </c>
      <c r="C693" s="398" t="s">
        <v>6</v>
      </c>
      <c r="D693" s="398"/>
      <c r="E693" s="399" t="s">
        <v>14</v>
      </c>
      <c r="F693" s="400"/>
      <c r="G693" s="400"/>
      <c r="H693" s="400"/>
      <c r="I693" s="400"/>
      <c r="J693" s="400"/>
      <c r="K693" s="400"/>
      <c r="L693" s="400"/>
      <c r="M693" s="400"/>
      <c r="N693" s="400"/>
      <c r="O693" s="381" t="s">
        <v>398</v>
      </c>
    </row>
    <row r="694" spans="1:15" s="52" customFormat="1" ht="20.100000000000001" customHeight="1">
      <c r="A694" s="397"/>
      <c r="B694" s="398"/>
      <c r="C694" s="401" t="s">
        <v>7</v>
      </c>
      <c r="D694" s="398" t="s">
        <v>8</v>
      </c>
      <c r="E694" s="398" t="s">
        <v>9</v>
      </c>
      <c r="F694" s="398"/>
      <c r="G694" s="398" t="s">
        <v>10</v>
      </c>
      <c r="H694" s="398"/>
      <c r="I694" s="398" t="s">
        <v>11</v>
      </c>
      <c r="J694" s="398"/>
      <c r="K694" s="398" t="s">
        <v>3</v>
      </c>
      <c r="L694" s="398"/>
      <c r="M694" s="398" t="s">
        <v>12</v>
      </c>
      <c r="N694" s="398"/>
      <c r="O694" s="382"/>
    </row>
    <row r="695" spans="1:15" ht="20.100000000000001" customHeight="1">
      <c r="A695" s="397"/>
      <c r="B695" s="398"/>
      <c r="C695" s="401"/>
      <c r="D695" s="398"/>
      <c r="E695" s="53" t="s">
        <v>1</v>
      </c>
      <c r="F695" s="53" t="s">
        <v>2</v>
      </c>
      <c r="G695" s="53" t="s">
        <v>1</v>
      </c>
      <c r="H695" s="53" t="s">
        <v>2</v>
      </c>
      <c r="I695" s="53" t="s">
        <v>1</v>
      </c>
      <c r="J695" s="53" t="s">
        <v>2</v>
      </c>
      <c r="K695" s="53" t="s">
        <v>1</v>
      </c>
      <c r="L695" s="53" t="s">
        <v>2</v>
      </c>
      <c r="M695" s="53" t="s">
        <v>1</v>
      </c>
      <c r="N695" s="53" t="s">
        <v>2</v>
      </c>
      <c r="O695" s="383"/>
    </row>
    <row r="696" spans="1:15" s="55" customFormat="1" ht="20.100000000000001" customHeight="1">
      <c r="A696" s="405" t="s">
        <v>752</v>
      </c>
      <c r="B696" s="406"/>
      <c r="C696" s="406"/>
      <c r="D696" s="406"/>
      <c r="E696" s="415"/>
      <c r="F696" s="416"/>
      <c r="G696" s="416"/>
      <c r="H696" s="416"/>
      <c r="I696" s="416"/>
      <c r="J696" s="416"/>
      <c r="K696" s="416"/>
      <c r="L696" s="416"/>
      <c r="M696" s="416"/>
      <c r="N696" s="416"/>
      <c r="O696" s="54"/>
    </row>
    <row r="697" spans="1:15" s="13" customFormat="1" ht="20.100000000000001" customHeight="1">
      <c r="A697" s="39">
        <v>1</v>
      </c>
      <c r="B697" s="237" t="s">
        <v>650</v>
      </c>
      <c r="C697" s="261">
        <f>SUM(E697,G697,I697,K697,M697,O697)</f>
        <v>7</v>
      </c>
      <c r="D697" s="330">
        <v>5</v>
      </c>
      <c r="E697" s="257">
        <v>0</v>
      </c>
      <c r="F697" s="313">
        <f>E697*100/C697</f>
        <v>0</v>
      </c>
      <c r="G697" s="257">
        <v>0</v>
      </c>
      <c r="H697" s="313">
        <f>G697*100/C697</f>
        <v>0</v>
      </c>
      <c r="I697" s="257">
        <v>3</v>
      </c>
      <c r="J697" s="263">
        <f>I697*100/C697</f>
        <v>42.857142857142854</v>
      </c>
      <c r="K697" s="257">
        <v>4</v>
      </c>
      <c r="L697" s="263">
        <f>K697*100/C697</f>
        <v>57.142857142857146</v>
      </c>
      <c r="M697" s="257">
        <v>0</v>
      </c>
      <c r="N697" s="263">
        <f>M697*100/C697</f>
        <v>0</v>
      </c>
      <c r="O697" s="65"/>
    </row>
    <row r="698" spans="1:15" s="56" customFormat="1" ht="20.100000000000001" customHeight="1">
      <c r="A698" s="402" t="s">
        <v>46</v>
      </c>
      <c r="B698" s="402"/>
      <c r="C698" s="25">
        <f>C697</f>
        <v>7</v>
      </c>
      <c r="D698" s="25">
        <f t="shared" ref="D698:O698" si="771">D697</f>
        <v>5</v>
      </c>
      <c r="E698" s="25">
        <f t="shared" si="771"/>
        <v>0</v>
      </c>
      <c r="F698" s="61">
        <f>E698*100/C698</f>
        <v>0</v>
      </c>
      <c r="G698" s="25">
        <f t="shared" si="771"/>
        <v>0</v>
      </c>
      <c r="H698" s="35">
        <f>G698*100/C698</f>
        <v>0</v>
      </c>
      <c r="I698" s="25">
        <f t="shared" si="771"/>
        <v>3</v>
      </c>
      <c r="J698" s="35">
        <f>I698*100/C698</f>
        <v>42.857142857142854</v>
      </c>
      <c r="K698" s="25">
        <f t="shared" si="771"/>
        <v>4</v>
      </c>
      <c r="L698" s="35">
        <f>K698*100/C698</f>
        <v>57.142857142857146</v>
      </c>
      <c r="M698" s="25">
        <f t="shared" si="771"/>
        <v>0</v>
      </c>
      <c r="N698" s="35">
        <f>M698*100/C698</f>
        <v>0</v>
      </c>
      <c r="O698" s="25">
        <f t="shared" si="771"/>
        <v>0</v>
      </c>
    </row>
    <row r="699" spans="1:15" s="55" customFormat="1" ht="20.100000000000001" customHeight="1">
      <c r="A699" s="405" t="s">
        <v>753</v>
      </c>
      <c r="B699" s="406"/>
      <c r="C699" s="406"/>
      <c r="D699" s="406"/>
      <c r="E699" s="415"/>
      <c r="F699" s="416"/>
      <c r="G699" s="416"/>
      <c r="H699" s="416"/>
      <c r="I699" s="416"/>
      <c r="J699" s="416"/>
      <c r="K699" s="416"/>
      <c r="L699" s="416"/>
      <c r="M699" s="416"/>
      <c r="N699" s="416"/>
      <c r="O699" s="54"/>
    </row>
    <row r="700" spans="1:15" s="13" customFormat="1" ht="20.100000000000001" customHeight="1">
      <c r="A700" s="39">
        <v>1</v>
      </c>
      <c r="B700" s="237" t="s">
        <v>651</v>
      </c>
      <c r="C700" s="261">
        <f t="shared" ref="C700" si="772">SUM(E700,G700,I700,K700,M700,O700)</f>
        <v>19</v>
      </c>
      <c r="D700" s="330">
        <v>16</v>
      </c>
      <c r="E700" s="257">
        <v>0</v>
      </c>
      <c r="F700" s="313">
        <f t="shared" ref="F700" si="773">E700*100/C700</f>
        <v>0</v>
      </c>
      <c r="G700" s="257">
        <v>2</v>
      </c>
      <c r="H700" s="313">
        <f t="shared" ref="H700" si="774">G700*100/C700</f>
        <v>10.526315789473685</v>
      </c>
      <c r="I700" s="257">
        <v>10</v>
      </c>
      <c r="J700" s="263">
        <f t="shared" ref="J700" si="775">I700*100/C700</f>
        <v>52.631578947368418</v>
      </c>
      <c r="K700" s="257">
        <v>7</v>
      </c>
      <c r="L700" s="263">
        <f t="shared" ref="L700" si="776">K700*100/C700</f>
        <v>36.842105263157897</v>
      </c>
      <c r="M700" s="257">
        <v>0</v>
      </c>
      <c r="N700" s="263">
        <f t="shared" ref="N700" si="777">M700*100/C700</f>
        <v>0</v>
      </c>
      <c r="O700" s="65"/>
    </row>
    <row r="701" spans="1:15" s="56" customFormat="1" ht="20.100000000000001" customHeight="1">
      <c r="A701" s="402" t="s">
        <v>46</v>
      </c>
      <c r="B701" s="402"/>
      <c r="C701" s="25">
        <f>C700</f>
        <v>19</v>
      </c>
      <c r="D701" s="25">
        <f t="shared" ref="D701:O701" si="778">D700</f>
        <v>16</v>
      </c>
      <c r="E701" s="25">
        <f t="shared" si="778"/>
        <v>0</v>
      </c>
      <c r="F701" s="61">
        <f>E701*100/C701</f>
        <v>0</v>
      </c>
      <c r="G701" s="25">
        <f t="shared" si="778"/>
        <v>2</v>
      </c>
      <c r="H701" s="35">
        <f>G701*100/C701</f>
        <v>10.526315789473685</v>
      </c>
      <c r="I701" s="25">
        <f t="shared" si="778"/>
        <v>10</v>
      </c>
      <c r="J701" s="35">
        <f>I701*100/C701</f>
        <v>52.631578947368418</v>
      </c>
      <c r="K701" s="25">
        <f t="shared" si="778"/>
        <v>7</v>
      </c>
      <c r="L701" s="35">
        <f>K701*100/C701</f>
        <v>36.842105263157897</v>
      </c>
      <c r="M701" s="25">
        <f t="shared" si="778"/>
        <v>0</v>
      </c>
      <c r="N701" s="35">
        <f>M701*100/C701</f>
        <v>0</v>
      </c>
      <c r="O701" s="25">
        <f t="shared" si="778"/>
        <v>0</v>
      </c>
    </row>
    <row r="702" spans="1:15" s="60" customFormat="1" ht="39.950000000000003" customHeight="1">
      <c r="A702" s="145">
        <f>SUM(A680,A691,A697,A700)</f>
        <v>15</v>
      </c>
      <c r="B702" s="145" t="s">
        <v>760</v>
      </c>
      <c r="C702" s="26">
        <f>SUM(C681,C692,C698,C701)</f>
        <v>454</v>
      </c>
      <c r="D702" s="26">
        <f t="shared" ref="D702:E702" si="779">SUM(D681,D692,D698,D701)</f>
        <v>241</v>
      </c>
      <c r="E702" s="26">
        <f t="shared" si="779"/>
        <v>31</v>
      </c>
      <c r="F702" s="57">
        <f>E702*100/C702</f>
        <v>6.8281938325991192</v>
      </c>
      <c r="G702" s="26">
        <f t="shared" ref="G702:O702" si="780">SUM(G681,G692,G698,G701)</f>
        <v>46</v>
      </c>
      <c r="H702" s="33">
        <f>G702*100/C702</f>
        <v>10.13215859030837</v>
      </c>
      <c r="I702" s="26">
        <f t="shared" si="780"/>
        <v>145</v>
      </c>
      <c r="J702" s="33">
        <f>I702*100/C702</f>
        <v>31.938325991189426</v>
      </c>
      <c r="K702" s="26">
        <f t="shared" si="780"/>
        <v>226</v>
      </c>
      <c r="L702" s="33">
        <f>K702*100/C702</f>
        <v>49.779735682819386</v>
      </c>
      <c r="M702" s="26">
        <f t="shared" si="780"/>
        <v>6</v>
      </c>
      <c r="N702" s="33">
        <f>M702*100/C702</f>
        <v>1.3215859030837005</v>
      </c>
      <c r="O702" s="26">
        <f t="shared" si="780"/>
        <v>0</v>
      </c>
    </row>
    <row r="703" spans="1:15" ht="18" customHeight="1">
      <c r="B703" s="72"/>
    </row>
    <row r="704" spans="1:15" s="9" customFormat="1" ht="18" customHeight="1">
      <c r="A704" s="2"/>
      <c r="B704" s="28"/>
      <c r="C704" s="2"/>
      <c r="D704" s="2"/>
      <c r="E704" s="2"/>
      <c r="F704" s="2"/>
      <c r="G704" s="2"/>
      <c r="H704" s="2"/>
      <c r="I704" s="2"/>
      <c r="J704" s="371" t="s">
        <v>743</v>
      </c>
      <c r="K704" s="371"/>
      <c r="L704" s="371"/>
      <c r="M704" s="371"/>
      <c r="N704" s="371"/>
      <c r="O704" s="371"/>
    </row>
    <row r="705" spans="1:15" s="9" customFormat="1" ht="18" customHeight="1">
      <c r="A705" s="2"/>
      <c r="B705" s="7"/>
      <c r="C705" s="7"/>
      <c r="D705" s="7"/>
      <c r="E705" s="7"/>
      <c r="F705" s="7"/>
      <c r="G705" s="7"/>
      <c r="H705" s="2"/>
      <c r="I705" s="2"/>
      <c r="J705" s="367" t="s">
        <v>17</v>
      </c>
      <c r="K705" s="367"/>
      <c r="L705" s="367"/>
      <c r="M705" s="367"/>
      <c r="N705" s="367"/>
      <c r="O705" s="367"/>
    </row>
    <row r="706" spans="1:15" s="9" customFormat="1" ht="18" customHeight="1">
      <c r="A706" s="367" t="s">
        <v>396</v>
      </c>
      <c r="B706" s="367"/>
      <c r="C706" s="367"/>
      <c r="D706" s="367"/>
      <c r="E706" s="367"/>
      <c r="F706" s="367"/>
      <c r="G706" s="367"/>
      <c r="H706" s="2"/>
      <c r="I706" s="2"/>
      <c r="J706" s="367" t="s">
        <v>15</v>
      </c>
      <c r="K706" s="367"/>
      <c r="L706" s="367"/>
      <c r="M706" s="367"/>
      <c r="N706" s="367"/>
      <c r="O706" s="367"/>
    </row>
    <row r="707" spans="1:15" s="9" customFormat="1" ht="18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spans="1:15" s="9" customFormat="1" ht="18" customHeight="1">
      <c r="A708" s="357" t="s">
        <v>287</v>
      </c>
      <c r="B708" s="357"/>
      <c r="C708" s="357"/>
      <c r="D708" s="357"/>
      <c r="E708" s="357"/>
      <c r="F708" s="357"/>
      <c r="G708" s="357"/>
      <c r="H708" s="2"/>
      <c r="I708" s="2"/>
      <c r="J708" s="357" t="s">
        <v>287</v>
      </c>
      <c r="K708" s="357"/>
      <c r="L708" s="357"/>
      <c r="M708" s="357"/>
      <c r="N708" s="357"/>
      <c r="O708" s="357"/>
    </row>
    <row r="709" spans="1:15" s="9" customFormat="1" ht="18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spans="1:15" s="9" customFormat="1" ht="18" customHeight="1">
      <c r="A710" s="2"/>
      <c r="B710" s="28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spans="1:15" s="9" customFormat="1" ht="18" customHeight="1">
      <c r="A711" s="368" t="s">
        <v>277</v>
      </c>
      <c r="B711" s="368"/>
      <c r="C711" s="368"/>
      <c r="D711" s="368"/>
      <c r="E711" s="368"/>
      <c r="F711" s="368"/>
      <c r="G711" s="368"/>
      <c r="H711" s="2"/>
      <c r="I711" s="2"/>
      <c r="J711" s="368" t="s">
        <v>41</v>
      </c>
      <c r="K711" s="368"/>
      <c r="L711" s="368"/>
      <c r="M711" s="368"/>
      <c r="N711" s="368"/>
      <c r="O711" s="368"/>
    </row>
    <row r="712" spans="1:15" s="9" customFormat="1" ht="18" customHeight="1">
      <c r="A712" s="118"/>
      <c r="B712" s="118"/>
      <c r="C712" s="118"/>
      <c r="D712" s="118"/>
      <c r="E712" s="118"/>
      <c r="F712" s="118"/>
      <c r="G712" s="118"/>
      <c r="H712" s="2"/>
      <c r="I712" s="2"/>
      <c r="J712" s="118"/>
      <c r="K712" s="118"/>
      <c r="L712" s="118"/>
      <c r="M712" s="118"/>
      <c r="N712" s="118"/>
      <c r="O712" s="118"/>
    </row>
    <row r="713" spans="1:15" s="9" customFormat="1" ht="18" customHeight="1">
      <c r="A713" s="212" t="s">
        <v>285</v>
      </c>
      <c r="B713" s="212"/>
      <c r="C713" s="213">
        <f>SUM(E702,G702,I702)</f>
        <v>222</v>
      </c>
      <c r="D713" s="214">
        <f>C713*100/C702</f>
        <v>48.898678414096914</v>
      </c>
      <c r="E713" s="212"/>
      <c r="F713" s="212" t="s">
        <v>283</v>
      </c>
      <c r="G713" s="212"/>
      <c r="H713" s="213">
        <f>SUM(E702,G702,I702,K702)</f>
        <v>448</v>
      </c>
      <c r="I713" s="214">
        <f>H713*100/C702</f>
        <v>98.678414096916299</v>
      </c>
      <c r="J713" s="118"/>
      <c r="K713" s="118"/>
      <c r="L713" s="118"/>
      <c r="M713" s="118"/>
      <c r="N713" s="118"/>
      <c r="O713" s="118"/>
    </row>
    <row r="714" spans="1:15" s="9" customFormat="1" ht="18" customHeight="1">
      <c r="A714" s="212" t="s">
        <v>286</v>
      </c>
      <c r="B714" s="212"/>
      <c r="C714" s="213">
        <f>K702</f>
        <v>226</v>
      </c>
      <c r="D714" s="214">
        <f>C714*100/C702</f>
        <v>49.779735682819386</v>
      </c>
      <c r="E714" s="212"/>
      <c r="F714" s="212" t="s">
        <v>284</v>
      </c>
      <c r="G714" s="212"/>
      <c r="H714" s="213">
        <f>M702</f>
        <v>6</v>
      </c>
      <c r="I714" s="214">
        <f>H714*100/C702</f>
        <v>1.3215859030837005</v>
      </c>
      <c r="J714" s="118"/>
      <c r="K714" s="118"/>
      <c r="L714" s="118"/>
      <c r="M714" s="118"/>
      <c r="N714" s="118"/>
      <c r="O714" s="118"/>
    </row>
    <row r="715" spans="1:15" s="9" customFormat="1" ht="18" customHeight="1">
      <c r="A715" s="212" t="s">
        <v>284</v>
      </c>
      <c r="B715" s="212"/>
      <c r="C715" s="213">
        <f>M702</f>
        <v>6</v>
      </c>
      <c r="D715" s="214">
        <f>C715*100/C702</f>
        <v>1.3215859030837005</v>
      </c>
      <c r="E715" s="212"/>
      <c r="F715" s="215" t="s">
        <v>397</v>
      </c>
      <c r="G715" s="215"/>
      <c r="H715" s="216">
        <f>O702</f>
        <v>0</v>
      </c>
      <c r="I715" s="217">
        <f>H715*100/C702</f>
        <v>0</v>
      </c>
      <c r="J715" s="131"/>
      <c r="K715" s="131"/>
      <c r="L715" s="131"/>
      <c r="M715" s="131"/>
      <c r="N715" s="131"/>
      <c r="O715" s="131"/>
    </row>
    <row r="716" spans="1:15" s="9" customFormat="1" ht="20.100000000000001" customHeight="1">
      <c r="A716" s="215" t="s">
        <v>397</v>
      </c>
      <c r="B716" s="215"/>
      <c r="C716" s="216">
        <f>O702</f>
        <v>0</v>
      </c>
      <c r="D716" s="217">
        <f>C716*100/C702</f>
        <v>0</v>
      </c>
      <c r="E716" s="212"/>
      <c r="F716" s="212"/>
      <c r="G716" s="212"/>
      <c r="H716" s="212"/>
      <c r="I716" s="212"/>
      <c r="J716" s="196"/>
      <c r="K716" s="196"/>
      <c r="L716" s="196"/>
      <c r="M716" s="196"/>
      <c r="N716" s="196"/>
      <c r="O716" s="196"/>
    </row>
    <row r="717" spans="1:15" s="9" customFormat="1" ht="20.100000000000001" customHeight="1">
      <c r="A717" s="196"/>
      <c r="B717" s="150"/>
      <c r="C717" s="148"/>
      <c r="D717" s="149"/>
      <c r="E717" s="196"/>
      <c r="F717" s="196"/>
      <c r="G717" s="196"/>
      <c r="H717" s="2"/>
      <c r="I717" s="2"/>
      <c r="J717" s="196"/>
      <c r="K717" s="196"/>
      <c r="L717" s="196"/>
      <c r="M717" s="196"/>
      <c r="N717" s="196"/>
      <c r="O717" s="196"/>
    </row>
    <row r="718" spans="1:15" s="9" customFormat="1" ht="20.100000000000001" customHeight="1">
      <c r="A718" s="196"/>
      <c r="B718" s="150"/>
      <c r="C718" s="148"/>
      <c r="D718" s="149"/>
      <c r="E718" s="196"/>
      <c r="F718" s="196"/>
      <c r="G718" s="196"/>
      <c r="H718" s="2"/>
      <c r="I718" s="2"/>
      <c r="J718" s="196"/>
      <c r="K718" s="196"/>
      <c r="L718" s="196"/>
      <c r="M718" s="196"/>
      <c r="N718" s="196"/>
      <c r="O718" s="196"/>
    </row>
    <row r="719" spans="1:15" s="9" customFormat="1" ht="20.100000000000001" customHeight="1">
      <c r="A719" s="254"/>
      <c r="B719" s="150"/>
      <c r="C719" s="148"/>
      <c r="D719" s="149"/>
      <c r="E719" s="254"/>
      <c r="F719" s="254"/>
      <c r="G719" s="254"/>
      <c r="H719" s="2"/>
      <c r="I719" s="2"/>
      <c r="J719" s="254"/>
      <c r="K719" s="254"/>
      <c r="L719" s="254"/>
      <c r="M719" s="254"/>
      <c r="N719" s="254"/>
      <c r="O719" s="254"/>
    </row>
    <row r="720" spans="1:15" ht="15.95" customHeight="1">
      <c r="A720" s="385" t="s">
        <v>22</v>
      </c>
      <c r="B720" s="385"/>
      <c r="C720" s="385"/>
      <c r="D720" s="385"/>
      <c r="E720" s="44"/>
      <c r="I720" s="404" t="s">
        <v>4</v>
      </c>
      <c r="J720" s="404"/>
      <c r="K720" s="404"/>
      <c r="L720" s="404"/>
      <c r="M720" s="404"/>
      <c r="N720" s="404"/>
      <c r="O720" s="404"/>
    </row>
    <row r="721" spans="1:15" ht="15.95" customHeight="1">
      <c r="A721" s="367" t="s">
        <v>48</v>
      </c>
      <c r="B721" s="367"/>
      <c r="C721" s="367"/>
      <c r="D721" s="367"/>
      <c r="E721" s="44"/>
      <c r="I721" s="411" t="s">
        <v>5</v>
      </c>
      <c r="J721" s="411"/>
      <c r="K721" s="411"/>
      <c r="L721" s="411"/>
      <c r="M721" s="411"/>
      <c r="N721" s="411"/>
      <c r="O721" s="411"/>
    </row>
    <row r="722" spans="1:15" ht="15.95" customHeight="1">
      <c r="A722" s="367" t="s">
        <v>49</v>
      </c>
      <c r="B722" s="367"/>
      <c r="C722" s="367"/>
      <c r="D722" s="367"/>
      <c r="E722" s="45"/>
      <c r="I722" s="403"/>
      <c r="J722" s="403"/>
      <c r="K722" s="403"/>
      <c r="L722" s="403"/>
      <c r="M722" s="403"/>
      <c r="N722" s="403"/>
      <c r="O722" s="403"/>
    </row>
    <row r="723" spans="1:15" s="48" customFormat="1" ht="12" customHeight="1">
      <c r="A723" s="374"/>
      <c r="B723" s="374"/>
      <c r="C723" s="374"/>
      <c r="D723" s="374"/>
      <c r="E723" s="47"/>
      <c r="F723" s="46"/>
      <c r="G723" s="46"/>
      <c r="H723" s="46"/>
    </row>
    <row r="724" spans="1:15" s="50" customFormat="1" ht="20.100000000000001" customHeight="1">
      <c r="A724" s="412" t="s">
        <v>773</v>
      </c>
      <c r="B724" s="412"/>
      <c r="C724" s="412"/>
      <c r="D724" s="412"/>
      <c r="E724" s="412"/>
      <c r="F724" s="412"/>
      <c r="G724" s="412"/>
      <c r="H724" s="412"/>
      <c r="I724" s="412"/>
      <c r="J724" s="412"/>
      <c r="K724" s="412"/>
      <c r="L724" s="412"/>
      <c r="M724" s="412"/>
      <c r="N724" s="412"/>
      <c r="O724" s="412"/>
    </row>
    <row r="725" spans="1:15" s="55" customFormat="1" ht="18" customHeight="1">
      <c r="A725" s="427" t="s">
        <v>271</v>
      </c>
      <c r="B725" s="427"/>
      <c r="C725" s="427"/>
      <c r="D725" s="427"/>
      <c r="E725" s="427"/>
      <c r="F725" s="427"/>
      <c r="G725" s="427"/>
      <c r="H725" s="427"/>
      <c r="I725" s="427"/>
      <c r="J725" s="427"/>
      <c r="K725" s="427"/>
      <c r="L725" s="427"/>
      <c r="M725" s="427"/>
      <c r="N725" s="427"/>
      <c r="O725" s="427"/>
    </row>
    <row r="726" spans="1:15" s="55" customFormat="1" ht="5.0999999999999996" customHeight="1">
      <c r="A726" s="106"/>
      <c r="B726" s="106"/>
      <c r="C726" s="106"/>
      <c r="D726" s="106"/>
      <c r="E726" s="106"/>
      <c r="F726" s="106"/>
      <c r="G726" s="106"/>
      <c r="H726" s="106"/>
      <c r="I726" s="106"/>
      <c r="J726" s="106"/>
      <c r="K726" s="106"/>
      <c r="L726" s="106"/>
      <c r="M726" s="106"/>
      <c r="N726" s="106"/>
      <c r="O726" s="106"/>
    </row>
    <row r="727" spans="1:15" s="52" customFormat="1" ht="15" customHeight="1">
      <c r="A727" s="397" t="s">
        <v>0</v>
      </c>
      <c r="B727" s="397" t="s">
        <v>24</v>
      </c>
      <c r="C727" s="398" t="s">
        <v>6</v>
      </c>
      <c r="D727" s="398"/>
      <c r="E727" s="428" t="s">
        <v>14</v>
      </c>
      <c r="F727" s="429"/>
      <c r="G727" s="429"/>
      <c r="H727" s="429"/>
      <c r="I727" s="429"/>
      <c r="J727" s="429"/>
      <c r="K727" s="429"/>
      <c r="L727" s="429"/>
      <c r="M727" s="429"/>
      <c r="N727" s="429"/>
      <c r="O727" s="381" t="s">
        <v>398</v>
      </c>
    </row>
    <row r="728" spans="1:15" s="52" customFormat="1" ht="15" customHeight="1">
      <c r="A728" s="397"/>
      <c r="B728" s="398"/>
      <c r="C728" s="401" t="s">
        <v>7</v>
      </c>
      <c r="D728" s="398" t="s">
        <v>8</v>
      </c>
      <c r="E728" s="398" t="s">
        <v>9</v>
      </c>
      <c r="F728" s="398"/>
      <c r="G728" s="398" t="s">
        <v>10</v>
      </c>
      <c r="H728" s="398"/>
      <c r="I728" s="398" t="s">
        <v>11</v>
      </c>
      <c r="J728" s="398"/>
      <c r="K728" s="398" t="s">
        <v>3</v>
      </c>
      <c r="L728" s="398"/>
      <c r="M728" s="398" t="s">
        <v>12</v>
      </c>
      <c r="N728" s="398"/>
      <c r="O728" s="382"/>
    </row>
    <row r="729" spans="1:15" ht="15" customHeight="1">
      <c r="A729" s="397"/>
      <c r="B729" s="398"/>
      <c r="C729" s="401"/>
      <c r="D729" s="398"/>
      <c r="E729" s="53" t="s">
        <v>1</v>
      </c>
      <c r="F729" s="53" t="s">
        <v>2</v>
      </c>
      <c r="G729" s="53" t="s">
        <v>1</v>
      </c>
      <c r="H729" s="53" t="s">
        <v>2</v>
      </c>
      <c r="I729" s="53" t="s">
        <v>1</v>
      </c>
      <c r="J729" s="53" t="s">
        <v>2</v>
      </c>
      <c r="K729" s="53" t="s">
        <v>1</v>
      </c>
      <c r="L729" s="53" t="s">
        <v>2</v>
      </c>
      <c r="M729" s="53" t="s">
        <v>1</v>
      </c>
      <c r="N729" s="53" t="s">
        <v>2</v>
      </c>
      <c r="O729" s="383"/>
    </row>
    <row r="730" spans="1:15" ht="15" customHeight="1">
      <c r="A730" s="84"/>
      <c r="B730" s="105" t="s">
        <v>180</v>
      </c>
      <c r="C730" s="104"/>
      <c r="D730" s="85"/>
      <c r="E730" s="87"/>
      <c r="F730" s="88"/>
      <c r="G730" s="88"/>
      <c r="H730" s="88"/>
      <c r="I730" s="88"/>
      <c r="J730" s="88"/>
      <c r="K730" s="88"/>
      <c r="L730" s="88"/>
      <c r="M730" s="88"/>
      <c r="N730" s="88"/>
      <c r="O730" s="86"/>
    </row>
    <row r="731" spans="1:15" s="55" customFormat="1" ht="15" customHeight="1">
      <c r="A731" s="405" t="s">
        <v>400</v>
      </c>
      <c r="B731" s="406"/>
      <c r="C731" s="406"/>
      <c r="D731" s="406"/>
      <c r="E731" s="415"/>
      <c r="F731" s="416"/>
      <c r="G731" s="416"/>
      <c r="H731" s="416"/>
      <c r="I731" s="416"/>
      <c r="J731" s="416"/>
      <c r="K731" s="416"/>
      <c r="L731" s="416"/>
      <c r="M731" s="416"/>
      <c r="N731" s="416"/>
      <c r="O731" s="54"/>
    </row>
    <row r="732" spans="1:15" s="13" customFormat="1" ht="15" customHeight="1">
      <c r="A732" s="39">
        <v>1</v>
      </c>
      <c r="B732" s="268" t="s">
        <v>377</v>
      </c>
      <c r="C732" s="261">
        <f t="shared" ref="C732:C733" si="781">SUM(E732,G732,I732,K732,M732,O732)</f>
        <v>22</v>
      </c>
      <c r="D732" s="262"/>
      <c r="E732" s="257">
        <v>1</v>
      </c>
      <c r="F732" s="263">
        <f t="shared" ref="F732:F733" si="782">E732*100/C732</f>
        <v>4.5454545454545459</v>
      </c>
      <c r="G732" s="257">
        <v>8</v>
      </c>
      <c r="H732" s="263">
        <f t="shared" ref="H732:H733" si="783">G732*100/C732</f>
        <v>36.363636363636367</v>
      </c>
      <c r="I732" s="257">
        <v>13</v>
      </c>
      <c r="J732" s="263">
        <f t="shared" ref="J732:J733" si="784">I732*100/C732</f>
        <v>59.090909090909093</v>
      </c>
      <c r="K732" s="257">
        <v>0</v>
      </c>
      <c r="L732" s="263">
        <f t="shared" ref="L732:L733" si="785">K732*100/C732</f>
        <v>0</v>
      </c>
      <c r="M732" s="257">
        <v>0</v>
      </c>
      <c r="N732" s="263">
        <f t="shared" ref="N732:N733" si="786">M732*100/C732</f>
        <v>0</v>
      </c>
      <c r="O732" s="42"/>
    </row>
    <row r="733" spans="1:15" s="13" customFormat="1" ht="15" customHeight="1">
      <c r="A733" s="39">
        <v>2</v>
      </c>
      <c r="B733" s="237" t="s">
        <v>519</v>
      </c>
      <c r="C733" s="261">
        <f t="shared" si="781"/>
        <v>25</v>
      </c>
      <c r="D733" s="262"/>
      <c r="E733" s="257">
        <v>0</v>
      </c>
      <c r="F733" s="263">
        <f t="shared" si="782"/>
        <v>0</v>
      </c>
      <c r="G733" s="257">
        <v>0</v>
      </c>
      <c r="H733" s="263">
        <f t="shared" si="783"/>
        <v>0</v>
      </c>
      <c r="I733" s="257">
        <v>4</v>
      </c>
      <c r="J733" s="263">
        <f t="shared" si="784"/>
        <v>16</v>
      </c>
      <c r="K733" s="257">
        <v>21</v>
      </c>
      <c r="L733" s="263">
        <f t="shared" si="785"/>
        <v>84</v>
      </c>
      <c r="M733" s="257">
        <v>0</v>
      </c>
      <c r="N733" s="263">
        <f t="shared" si="786"/>
        <v>0</v>
      </c>
      <c r="O733" s="42"/>
    </row>
    <row r="734" spans="1:15" s="13" customFormat="1" ht="15" customHeight="1">
      <c r="A734" s="39">
        <v>3</v>
      </c>
      <c r="B734" s="237" t="s">
        <v>698</v>
      </c>
      <c r="C734" s="261">
        <f t="shared" ref="C734" si="787">SUM(E734,G734,I734,K734,M734,O734)</f>
        <v>37</v>
      </c>
      <c r="D734" s="262"/>
      <c r="E734" s="257">
        <v>1</v>
      </c>
      <c r="F734" s="263">
        <f t="shared" ref="F734" si="788">E734*100/C734</f>
        <v>2.7027027027027026</v>
      </c>
      <c r="G734" s="257">
        <v>1</v>
      </c>
      <c r="H734" s="263">
        <f t="shared" ref="H734" si="789">G734*100/C734</f>
        <v>2.7027027027027026</v>
      </c>
      <c r="I734" s="257">
        <v>6</v>
      </c>
      <c r="J734" s="263">
        <f t="shared" ref="J734" si="790">I734*100/C734</f>
        <v>16.216216216216218</v>
      </c>
      <c r="K734" s="257">
        <v>28</v>
      </c>
      <c r="L734" s="263">
        <f t="shared" ref="L734" si="791">K734*100/C734</f>
        <v>75.675675675675677</v>
      </c>
      <c r="M734" s="257">
        <v>1</v>
      </c>
      <c r="N734" s="263">
        <f t="shared" ref="N734" si="792">M734*100/C734</f>
        <v>2.7027027027027026</v>
      </c>
      <c r="O734" s="42"/>
    </row>
    <row r="735" spans="1:15" s="56" customFormat="1" ht="15" customHeight="1">
      <c r="A735" s="402" t="s">
        <v>29</v>
      </c>
      <c r="B735" s="402"/>
      <c r="C735" s="25">
        <f>SUM(C732:C734)</f>
        <v>84</v>
      </c>
      <c r="D735" s="25">
        <f>SUM(D732:D734)</f>
        <v>0</v>
      </c>
      <c r="E735" s="25">
        <f t="shared" ref="E735:O735" si="793">SUM(E732:E734)</f>
        <v>2</v>
      </c>
      <c r="F735" s="61">
        <f>E735*100/C735</f>
        <v>2.3809523809523809</v>
      </c>
      <c r="G735" s="25">
        <f t="shared" si="793"/>
        <v>9</v>
      </c>
      <c r="H735" s="35">
        <f>G735*100/C735</f>
        <v>10.714285714285714</v>
      </c>
      <c r="I735" s="25">
        <f t="shared" si="793"/>
        <v>23</v>
      </c>
      <c r="J735" s="35">
        <f>I735*100/C735</f>
        <v>27.38095238095238</v>
      </c>
      <c r="K735" s="25">
        <f t="shared" si="793"/>
        <v>49</v>
      </c>
      <c r="L735" s="35">
        <f>K735*100/C735</f>
        <v>58.333333333333336</v>
      </c>
      <c r="M735" s="25">
        <f t="shared" si="793"/>
        <v>1</v>
      </c>
      <c r="N735" s="35">
        <f>M735*100/C735</f>
        <v>1.1904761904761905</v>
      </c>
      <c r="O735" s="25">
        <f t="shared" si="793"/>
        <v>0</v>
      </c>
    </row>
    <row r="736" spans="1:15" s="55" customFormat="1" ht="15" customHeight="1">
      <c r="A736" s="405" t="s">
        <v>588</v>
      </c>
      <c r="B736" s="406"/>
      <c r="C736" s="406"/>
      <c r="D736" s="406"/>
      <c r="E736" s="415"/>
      <c r="F736" s="416"/>
      <c r="G736" s="416"/>
      <c r="H736" s="416"/>
      <c r="I736" s="416"/>
      <c r="J736" s="416"/>
      <c r="K736" s="416"/>
      <c r="L736" s="416"/>
      <c r="M736" s="416"/>
      <c r="N736" s="416"/>
      <c r="O736" s="54"/>
    </row>
    <row r="737" spans="1:15" s="13" customFormat="1" ht="15" customHeight="1">
      <c r="A737" s="39">
        <v>1</v>
      </c>
      <c r="B737" s="237" t="s">
        <v>518</v>
      </c>
      <c r="C737" s="261">
        <f t="shared" ref="C737" si="794">SUM(E737,G737,I737,K737,M737,O737)</f>
        <v>9</v>
      </c>
      <c r="D737" s="262"/>
      <c r="E737" s="257">
        <v>0</v>
      </c>
      <c r="F737" s="263">
        <f t="shared" ref="F737" si="795">E737*100/C737</f>
        <v>0</v>
      </c>
      <c r="G737" s="257">
        <v>0</v>
      </c>
      <c r="H737" s="263">
        <f t="shared" ref="H737" si="796">G737*100/C737</f>
        <v>0</v>
      </c>
      <c r="I737" s="257">
        <v>5</v>
      </c>
      <c r="J737" s="263">
        <f t="shared" ref="J737" si="797">I737*100/C737</f>
        <v>55.555555555555557</v>
      </c>
      <c r="K737" s="257">
        <v>4</v>
      </c>
      <c r="L737" s="263">
        <f t="shared" ref="L737" si="798">K737*100/C737</f>
        <v>44.444444444444443</v>
      </c>
      <c r="M737" s="257">
        <v>0</v>
      </c>
      <c r="N737" s="263">
        <f t="shared" ref="N737" si="799">M737*100/C737</f>
        <v>0</v>
      </c>
      <c r="O737" s="42"/>
    </row>
    <row r="738" spans="1:15" s="56" customFormat="1" ht="15" customHeight="1">
      <c r="A738" s="402" t="s">
        <v>46</v>
      </c>
      <c r="B738" s="402"/>
      <c r="C738" s="25">
        <f>SUM(C737:C737)</f>
        <v>9</v>
      </c>
      <c r="D738" s="25">
        <f>SUM(D737:D737)</f>
        <v>0</v>
      </c>
      <c r="E738" s="25">
        <f>SUM(E737:E737)</f>
        <v>0</v>
      </c>
      <c r="F738" s="61">
        <f>E738*100/C738</f>
        <v>0</v>
      </c>
      <c r="G738" s="25">
        <f>SUM(G737:G737)</f>
        <v>0</v>
      </c>
      <c r="H738" s="35">
        <f>G738*100/C738</f>
        <v>0</v>
      </c>
      <c r="I738" s="25">
        <f>SUM(I737:I737)</f>
        <v>5</v>
      </c>
      <c r="J738" s="35">
        <f>I738*100/C738</f>
        <v>55.555555555555557</v>
      </c>
      <c r="K738" s="25">
        <f>SUM(K737:K737)</f>
        <v>4</v>
      </c>
      <c r="L738" s="35">
        <f>K738*100/C738</f>
        <v>44.444444444444443</v>
      </c>
      <c r="M738" s="25">
        <f>SUM(M737:M737)</f>
        <v>0</v>
      </c>
      <c r="N738" s="35">
        <f>M738*100/C738</f>
        <v>0</v>
      </c>
      <c r="O738" s="25">
        <f>SUM(O737:O737)</f>
        <v>0</v>
      </c>
    </row>
    <row r="739" spans="1:15" ht="15" customHeight="1">
      <c r="A739" s="84"/>
      <c r="B739" s="105" t="s">
        <v>185</v>
      </c>
      <c r="C739" s="104"/>
      <c r="D739" s="85"/>
      <c r="E739" s="87"/>
      <c r="F739" s="88"/>
      <c r="G739" s="88"/>
      <c r="H739" s="88"/>
      <c r="I739" s="88"/>
      <c r="J739" s="88"/>
      <c r="K739" s="88"/>
      <c r="L739" s="88"/>
      <c r="M739" s="88"/>
      <c r="N739" s="88"/>
      <c r="O739" s="86"/>
    </row>
    <row r="740" spans="1:15" s="55" customFormat="1" ht="15" customHeight="1">
      <c r="A740" s="405" t="s">
        <v>400</v>
      </c>
      <c r="B740" s="406"/>
      <c r="C740" s="406"/>
      <c r="D740" s="406"/>
      <c r="E740" s="415"/>
      <c r="F740" s="416"/>
      <c r="G740" s="416"/>
      <c r="H740" s="416"/>
      <c r="I740" s="416"/>
      <c r="J740" s="416"/>
      <c r="K740" s="416"/>
      <c r="L740" s="416"/>
      <c r="M740" s="416"/>
      <c r="N740" s="416"/>
      <c r="O740" s="54"/>
    </row>
    <row r="741" spans="1:15" s="13" customFormat="1" ht="15" customHeight="1">
      <c r="A741" s="39">
        <v>1</v>
      </c>
      <c r="B741" s="312" t="s">
        <v>327</v>
      </c>
      <c r="C741" s="261">
        <f>SUM(E741,G741,I741,K741,M741,O741)</f>
        <v>23</v>
      </c>
      <c r="D741" s="314">
        <v>2</v>
      </c>
      <c r="E741" s="257">
        <v>0</v>
      </c>
      <c r="F741" s="313">
        <f t="shared" ref="F741:F743" si="800">E741*100/C741</f>
        <v>0</v>
      </c>
      <c r="G741" s="257">
        <v>0</v>
      </c>
      <c r="H741" s="313">
        <f t="shared" ref="H741:H743" si="801">G741*100/C741</f>
        <v>0</v>
      </c>
      <c r="I741" s="257">
        <v>4</v>
      </c>
      <c r="J741" s="263">
        <f t="shared" ref="J741:J743" si="802">I741*100/C741</f>
        <v>17.391304347826086</v>
      </c>
      <c r="K741" s="257">
        <v>17</v>
      </c>
      <c r="L741" s="263">
        <f t="shared" ref="L741:L743" si="803">K741*100/C741</f>
        <v>73.913043478260875</v>
      </c>
      <c r="M741" s="257">
        <v>2</v>
      </c>
      <c r="N741" s="263">
        <f t="shared" ref="N741:N743" si="804">M741*100/C741</f>
        <v>8.695652173913043</v>
      </c>
      <c r="O741" s="42"/>
    </row>
    <row r="742" spans="1:15" s="13" customFormat="1" ht="15" customHeight="1">
      <c r="A742" s="39">
        <v>2</v>
      </c>
      <c r="B742" s="237" t="s">
        <v>470</v>
      </c>
      <c r="C742" s="261">
        <f>SUM(E742,G742,I742,K742,M742,O742)</f>
        <v>33</v>
      </c>
      <c r="D742" s="314"/>
      <c r="E742" s="257">
        <v>0</v>
      </c>
      <c r="F742" s="313">
        <f t="shared" si="800"/>
        <v>0</v>
      </c>
      <c r="G742" s="257">
        <v>3</v>
      </c>
      <c r="H742" s="313">
        <f t="shared" si="801"/>
        <v>9.0909090909090917</v>
      </c>
      <c r="I742" s="257">
        <v>6</v>
      </c>
      <c r="J742" s="263">
        <f t="shared" si="802"/>
        <v>18.181818181818183</v>
      </c>
      <c r="K742" s="257">
        <v>21</v>
      </c>
      <c r="L742" s="263">
        <f t="shared" si="803"/>
        <v>63.636363636363633</v>
      </c>
      <c r="M742" s="257">
        <v>3</v>
      </c>
      <c r="N742" s="263">
        <f t="shared" si="804"/>
        <v>9.0909090909090917</v>
      </c>
      <c r="O742" s="42"/>
    </row>
    <row r="743" spans="1:15" s="13" customFormat="1" ht="15" customHeight="1">
      <c r="A743" s="39">
        <v>3</v>
      </c>
      <c r="B743" s="237" t="s">
        <v>652</v>
      </c>
      <c r="C743" s="261">
        <f t="shared" ref="C743" si="805">SUM(E743,G743,I743,K743,M743,O743)</f>
        <v>15</v>
      </c>
      <c r="D743" s="330"/>
      <c r="E743" s="257">
        <v>0</v>
      </c>
      <c r="F743" s="313">
        <f t="shared" si="800"/>
        <v>0</v>
      </c>
      <c r="G743" s="257">
        <v>0</v>
      </c>
      <c r="H743" s="313">
        <f t="shared" si="801"/>
        <v>0</v>
      </c>
      <c r="I743" s="257">
        <v>1</v>
      </c>
      <c r="J743" s="263">
        <f t="shared" si="802"/>
        <v>6.666666666666667</v>
      </c>
      <c r="K743" s="257">
        <v>14</v>
      </c>
      <c r="L743" s="263">
        <f t="shared" si="803"/>
        <v>93.333333333333329</v>
      </c>
      <c r="M743" s="257">
        <v>0</v>
      </c>
      <c r="N743" s="263">
        <f t="shared" si="804"/>
        <v>0</v>
      </c>
      <c r="O743" s="65"/>
    </row>
    <row r="744" spans="1:15" s="56" customFormat="1" ht="15" customHeight="1">
      <c r="A744" s="402" t="s">
        <v>29</v>
      </c>
      <c r="B744" s="402"/>
      <c r="C744" s="25">
        <f>SUM(C741:C743)</f>
        <v>71</v>
      </c>
      <c r="D744" s="25">
        <f t="shared" ref="D744:O744" si="806">SUM(D741:D743)</f>
        <v>2</v>
      </c>
      <c r="E744" s="25">
        <f t="shared" si="806"/>
        <v>0</v>
      </c>
      <c r="F744" s="61">
        <f>E744*100/C744</f>
        <v>0</v>
      </c>
      <c r="G744" s="25">
        <f t="shared" si="806"/>
        <v>3</v>
      </c>
      <c r="H744" s="35">
        <f>G744*100/C744</f>
        <v>4.225352112676056</v>
      </c>
      <c r="I744" s="25">
        <f t="shared" si="806"/>
        <v>11</v>
      </c>
      <c r="J744" s="35">
        <f>I744*100/C744</f>
        <v>15.492957746478874</v>
      </c>
      <c r="K744" s="25">
        <f t="shared" si="806"/>
        <v>52</v>
      </c>
      <c r="L744" s="35">
        <f>K744*100/C744</f>
        <v>73.239436619718305</v>
      </c>
      <c r="M744" s="25">
        <f t="shared" si="806"/>
        <v>5</v>
      </c>
      <c r="N744" s="35">
        <f>M744*100/C744</f>
        <v>7.042253521126761</v>
      </c>
      <c r="O744" s="25">
        <f t="shared" si="806"/>
        <v>0</v>
      </c>
    </row>
    <row r="745" spans="1:15" s="60" customFormat="1" ht="18" customHeight="1">
      <c r="A745" s="145">
        <f>SUM(A734,A737,A743)</f>
        <v>7</v>
      </c>
      <c r="B745" s="197" t="s">
        <v>601</v>
      </c>
      <c r="C745" s="26">
        <f>SUM(C735,C738,C744)</f>
        <v>164</v>
      </c>
      <c r="D745" s="26">
        <f t="shared" ref="D745:M745" si="807">SUM(D735,D738,D744)</f>
        <v>2</v>
      </c>
      <c r="E745" s="26">
        <f t="shared" si="807"/>
        <v>2</v>
      </c>
      <c r="F745" s="57">
        <f>E745*100/C745</f>
        <v>1.2195121951219512</v>
      </c>
      <c r="G745" s="26">
        <f t="shared" si="807"/>
        <v>12</v>
      </c>
      <c r="H745" s="33">
        <f>G745*100/C745</f>
        <v>7.3170731707317076</v>
      </c>
      <c r="I745" s="26">
        <f t="shared" si="807"/>
        <v>39</v>
      </c>
      <c r="J745" s="33">
        <f>I745*100/C745</f>
        <v>23.780487804878049</v>
      </c>
      <c r="K745" s="26">
        <f t="shared" si="807"/>
        <v>105</v>
      </c>
      <c r="L745" s="33">
        <f>K745*100/C745</f>
        <v>64.024390243902445</v>
      </c>
      <c r="M745" s="26">
        <f t="shared" si="807"/>
        <v>6</v>
      </c>
      <c r="N745" s="33">
        <f>M745*100/C745</f>
        <v>3.6585365853658538</v>
      </c>
      <c r="O745" s="26">
        <f>SUM(O735,O738,O744)</f>
        <v>0</v>
      </c>
    </row>
    <row r="746" spans="1:15" ht="15.95" customHeight="1">
      <c r="A746" s="212" t="s">
        <v>285</v>
      </c>
      <c r="B746" s="212"/>
      <c r="C746" s="213">
        <f>SUM(E745,G745,I745)</f>
        <v>53</v>
      </c>
      <c r="D746" s="214">
        <f>C746*100/C745</f>
        <v>32.31707317073171</v>
      </c>
      <c r="E746" s="212"/>
      <c r="F746" s="212" t="s">
        <v>283</v>
      </c>
      <c r="G746" s="212"/>
      <c r="H746" s="213">
        <f>SUM(E745,G745,I745,K745)</f>
        <v>158</v>
      </c>
      <c r="I746" s="214">
        <f>H746*100/C745</f>
        <v>96.341463414634148</v>
      </c>
    </row>
    <row r="747" spans="1:15" s="9" customFormat="1" ht="17.100000000000001" customHeight="1">
      <c r="A747" s="212" t="s">
        <v>286</v>
      </c>
      <c r="B747" s="212"/>
      <c r="C747" s="213">
        <f>K745</f>
        <v>105</v>
      </c>
      <c r="D747" s="214">
        <f>C747*100/C745</f>
        <v>64.024390243902445</v>
      </c>
      <c r="E747" s="212"/>
      <c r="F747" s="212" t="s">
        <v>284</v>
      </c>
      <c r="G747" s="212"/>
      <c r="H747" s="213">
        <f>M745</f>
        <v>6</v>
      </c>
      <c r="I747" s="214">
        <f>H747*100/C745</f>
        <v>3.6585365853658538</v>
      </c>
      <c r="J747" s="371" t="s">
        <v>791</v>
      </c>
      <c r="K747" s="371"/>
      <c r="L747" s="371"/>
      <c r="M747" s="371"/>
      <c r="N747" s="371"/>
      <c r="O747" s="371"/>
    </row>
    <row r="748" spans="1:15" s="9" customFormat="1" ht="17.100000000000001" customHeight="1">
      <c r="A748" s="212" t="s">
        <v>284</v>
      </c>
      <c r="B748" s="212"/>
      <c r="C748" s="213">
        <f>M745</f>
        <v>6</v>
      </c>
      <c r="D748" s="214">
        <f>C748*100/C745</f>
        <v>3.6585365853658538</v>
      </c>
      <c r="E748" s="212"/>
      <c r="F748" s="215" t="s">
        <v>397</v>
      </c>
      <c r="G748" s="215"/>
      <c r="H748" s="216">
        <f>O745</f>
        <v>0</v>
      </c>
      <c r="I748" s="217">
        <f>H748*100/C745</f>
        <v>0</v>
      </c>
      <c r="J748" s="367" t="s">
        <v>17</v>
      </c>
      <c r="K748" s="367"/>
      <c r="L748" s="367"/>
      <c r="M748" s="367"/>
      <c r="N748" s="367"/>
      <c r="O748" s="367"/>
    </row>
    <row r="749" spans="1:15" s="9" customFormat="1" ht="17.100000000000001" customHeight="1">
      <c r="A749" s="367" t="s">
        <v>396</v>
      </c>
      <c r="B749" s="367"/>
      <c r="C749" s="367"/>
      <c r="D749" s="367"/>
      <c r="E749" s="367"/>
      <c r="F749" s="367"/>
      <c r="G749" s="367"/>
      <c r="H749" s="212"/>
      <c r="I749" s="212"/>
      <c r="J749" s="367" t="s">
        <v>15</v>
      </c>
      <c r="K749" s="367"/>
      <c r="L749" s="367"/>
      <c r="M749" s="367"/>
      <c r="N749" s="367"/>
      <c r="O749" s="367"/>
    </row>
    <row r="750" spans="1:15" s="9" customFormat="1" ht="15.95" customHeight="1">
      <c r="H750" s="2"/>
      <c r="I750" s="2"/>
    </row>
    <row r="751" spans="1:15" s="9" customFormat="1" ht="12.95" customHeight="1">
      <c r="A751" s="357" t="s">
        <v>287</v>
      </c>
      <c r="B751" s="357"/>
      <c r="C751" s="357"/>
      <c r="D751" s="357"/>
      <c r="E751" s="357"/>
      <c r="F751" s="357"/>
      <c r="G751" s="357"/>
      <c r="H751" s="2"/>
      <c r="I751" s="2"/>
      <c r="J751" s="357" t="s">
        <v>287</v>
      </c>
      <c r="K751" s="357"/>
      <c r="L751" s="357"/>
      <c r="M751" s="357"/>
      <c r="N751" s="357"/>
      <c r="O751" s="357"/>
    </row>
    <row r="752" spans="1:15" s="9" customFormat="1" ht="12.9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spans="1:16" s="9" customFormat="1" ht="12.95" customHeight="1">
      <c r="A753" s="2"/>
      <c r="B753" s="28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spans="1:16" s="9" customFormat="1" ht="17.100000000000001" customHeight="1">
      <c r="A754" s="368" t="s">
        <v>277</v>
      </c>
      <c r="B754" s="368"/>
      <c r="C754" s="368"/>
      <c r="D754" s="368"/>
      <c r="E754" s="368"/>
      <c r="F754" s="368"/>
      <c r="G754" s="368"/>
      <c r="H754" s="2"/>
      <c r="I754" s="2"/>
      <c r="J754" s="368" t="s">
        <v>41</v>
      </c>
      <c r="K754" s="368"/>
      <c r="L754" s="368"/>
      <c r="M754" s="368"/>
      <c r="N754" s="368"/>
      <c r="O754" s="368"/>
    </row>
    <row r="755" spans="1:16" ht="17.100000000000001" customHeight="1">
      <c r="A755" s="385" t="s">
        <v>22</v>
      </c>
      <c r="B755" s="385"/>
      <c r="C755" s="385"/>
      <c r="D755" s="385"/>
      <c r="E755" s="44"/>
      <c r="I755" s="404" t="s">
        <v>4</v>
      </c>
      <c r="J755" s="404"/>
      <c r="K755" s="404"/>
      <c r="L755" s="404"/>
      <c r="M755" s="404"/>
      <c r="N755" s="404"/>
      <c r="O755" s="404"/>
    </row>
    <row r="756" spans="1:16" ht="17.100000000000001" customHeight="1">
      <c r="A756" s="367" t="s">
        <v>48</v>
      </c>
      <c r="B756" s="367"/>
      <c r="C756" s="367"/>
      <c r="D756" s="367"/>
      <c r="E756" s="44"/>
      <c r="I756" s="411" t="s">
        <v>5</v>
      </c>
      <c r="J756" s="411"/>
      <c r="K756" s="411"/>
      <c r="L756" s="411"/>
      <c r="M756" s="411"/>
      <c r="N756" s="411"/>
      <c r="O756" s="411"/>
    </row>
    <row r="757" spans="1:16" ht="17.100000000000001" customHeight="1">
      <c r="A757" s="367" t="s">
        <v>49</v>
      </c>
      <c r="B757" s="367"/>
      <c r="C757" s="367"/>
      <c r="D757" s="367"/>
      <c r="E757" s="45"/>
      <c r="I757" s="403"/>
      <c r="J757" s="403"/>
      <c r="K757" s="403"/>
      <c r="L757" s="403"/>
      <c r="M757" s="403"/>
      <c r="N757" s="403"/>
      <c r="O757" s="403"/>
    </row>
    <row r="758" spans="1:16" s="48" customFormat="1" ht="9.9499999999999993" customHeight="1">
      <c r="A758" s="374"/>
      <c r="B758" s="374"/>
      <c r="C758" s="374"/>
      <c r="D758" s="374"/>
      <c r="E758" s="47"/>
      <c r="F758" s="46"/>
      <c r="G758" s="46"/>
      <c r="H758" s="46"/>
    </row>
    <row r="759" spans="1:16" s="50" customFormat="1" ht="24.95" customHeight="1">
      <c r="A759" s="412" t="s">
        <v>773</v>
      </c>
      <c r="B759" s="412"/>
      <c r="C759" s="412"/>
      <c r="D759" s="412"/>
      <c r="E759" s="412"/>
      <c r="F759" s="412"/>
      <c r="G759" s="412"/>
      <c r="H759" s="412"/>
      <c r="I759" s="412"/>
      <c r="J759" s="412"/>
      <c r="K759" s="412"/>
      <c r="L759" s="412"/>
      <c r="M759" s="412"/>
      <c r="N759" s="412"/>
      <c r="O759" s="412"/>
    </row>
    <row r="760" spans="1:16" s="50" customFormat="1" ht="20.100000000000001" customHeight="1">
      <c r="A760" s="412" t="s">
        <v>23</v>
      </c>
      <c r="B760" s="412"/>
      <c r="C760" s="412"/>
      <c r="D760" s="412"/>
      <c r="E760" s="412"/>
      <c r="F760" s="412"/>
      <c r="G760" s="412"/>
      <c r="H760" s="412"/>
      <c r="I760" s="412"/>
      <c r="J760" s="412"/>
      <c r="K760" s="412"/>
      <c r="L760" s="412"/>
      <c r="M760" s="412"/>
      <c r="N760" s="412"/>
      <c r="O760" s="412"/>
    </row>
    <row r="761" spans="1:16" s="50" customFormat="1" ht="9.9499999999999993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</row>
    <row r="762" spans="1:16" s="52" customFormat="1" ht="17.100000000000001" customHeight="1">
      <c r="A762" s="423" t="s">
        <v>0</v>
      </c>
      <c r="B762" s="423" t="s">
        <v>16</v>
      </c>
      <c r="C762" s="401" t="s">
        <v>6</v>
      </c>
      <c r="D762" s="401"/>
      <c r="E762" s="401" t="s">
        <v>14</v>
      </c>
      <c r="F762" s="401"/>
      <c r="G762" s="401"/>
      <c r="H762" s="401"/>
      <c r="I762" s="401"/>
      <c r="J762" s="401"/>
      <c r="K762" s="401"/>
      <c r="L762" s="401"/>
      <c r="M762" s="401"/>
      <c r="N762" s="401"/>
      <c r="O762" s="381" t="s">
        <v>398</v>
      </c>
    </row>
    <row r="763" spans="1:16" s="52" customFormat="1" ht="17.100000000000001" customHeight="1">
      <c r="A763" s="423"/>
      <c r="B763" s="423"/>
      <c r="C763" s="401" t="s">
        <v>7</v>
      </c>
      <c r="D763" s="401" t="s">
        <v>8</v>
      </c>
      <c r="E763" s="401" t="s">
        <v>9</v>
      </c>
      <c r="F763" s="401"/>
      <c r="G763" s="401" t="s">
        <v>10</v>
      </c>
      <c r="H763" s="401"/>
      <c r="I763" s="401" t="s">
        <v>11</v>
      </c>
      <c r="J763" s="401"/>
      <c r="K763" s="401" t="s">
        <v>3</v>
      </c>
      <c r="L763" s="401"/>
      <c r="M763" s="401" t="s">
        <v>12</v>
      </c>
      <c r="N763" s="401"/>
      <c r="O763" s="382"/>
      <c r="P763" s="171">
        <f>681*100/1283</f>
        <v>53.078721745908027</v>
      </c>
    </row>
    <row r="764" spans="1:16" ht="17.100000000000001" customHeight="1">
      <c r="A764" s="423"/>
      <c r="B764" s="423"/>
      <c r="C764" s="401"/>
      <c r="D764" s="401"/>
      <c r="E764" s="53" t="s">
        <v>1</v>
      </c>
      <c r="F764" s="53" t="s">
        <v>2</v>
      </c>
      <c r="G764" s="53" t="s">
        <v>1</v>
      </c>
      <c r="H764" s="53" t="s">
        <v>2</v>
      </c>
      <c r="I764" s="53" t="s">
        <v>1</v>
      </c>
      <c r="J764" s="53" t="s">
        <v>2</v>
      </c>
      <c r="K764" s="53" t="s">
        <v>1</v>
      </c>
      <c r="L764" s="53" t="s">
        <v>2</v>
      </c>
      <c r="M764" s="53" t="s">
        <v>1</v>
      </c>
      <c r="N764" s="53" t="s">
        <v>2</v>
      </c>
      <c r="O764" s="383"/>
    </row>
    <row r="765" spans="1:16" s="56" customFormat="1" ht="15" customHeight="1">
      <c r="A765" s="425">
        <v>1</v>
      </c>
      <c r="B765" s="62" t="s">
        <v>45</v>
      </c>
      <c r="C765" s="156">
        <f t="shared" ref="C765:N765" si="808">C21</f>
        <v>319</v>
      </c>
      <c r="D765" s="160">
        <f t="shared" si="808"/>
        <v>0</v>
      </c>
      <c r="E765" s="94">
        <f t="shared" si="808"/>
        <v>24</v>
      </c>
      <c r="F765" s="95">
        <f t="shared" si="808"/>
        <v>7.523510971786834</v>
      </c>
      <c r="G765" s="94">
        <f t="shared" si="808"/>
        <v>92</v>
      </c>
      <c r="H765" s="95">
        <f t="shared" si="808"/>
        <v>28.840125391849529</v>
      </c>
      <c r="I765" s="94">
        <f t="shared" si="808"/>
        <v>68</v>
      </c>
      <c r="J765" s="95">
        <f t="shared" si="808"/>
        <v>21.316614420062695</v>
      </c>
      <c r="K765" s="94">
        <f t="shared" si="808"/>
        <v>125</v>
      </c>
      <c r="L765" s="95">
        <f t="shared" si="808"/>
        <v>39.18495297805643</v>
      </c>
      <c r="M765" s="94">
        <f t="shared" si="808"/>
        <v>10</v>
      </c>
      <c r="N765" s="96">
        <f t="shared" si="808"/>
        <v>3.134796238244514</v>
      </c>
      <c r="O765" s="120"/>
    </row>
    <row r="766" spans="1:16" s="56" customFormat="1" ht="15" customHeight="1">
      <c r="A766" s="421"/>
      <c r="B766" s="89" t="s">
        <v>35</v>
      </c>
      <c r="C766" s="158">
        <f t="shared" ref="C766:N766" si="809">C30</f>
        <v>240</v>
      </c>
      <c r="D766" s="161">
        <f t="shared" si="809"/>
        <v>4</v>
      </c>
      <c r="E766" s="100">
        <f t="shared" si="809"/>
        <v>52</v>
      </c>
      <c r="F766" s="101">
        <f t="shared" si="809"/>
        <v>21.666666666666668</v>
      </c>
      <c r="G766" s="100">
        <f t="shared" si="809"/>
        <v>31</v>
      </c>
      <c r="H766" s="101">
        <f t="shared" si="809"/>
        <v>12.916666666666666</v>
      </c>
      <c r="I766" s="100">
        <f t="shared" si="809"/>
        <v>25</v>
      </c>
      <c r="J766" s="101">
        <f t="shared" si="809"/>
        <v>10.416666666666666</v>
      </c>
      <c r="K766" s="100">
        <f t="shared" si="809"/>
        <v>113</v>
      </c>
      <c r="L766" s="101">
        <f t="shared" si="809"/>
        <v>47.083333333333336</v>
      </c>
      <c r="M766" s="100">
        <f t="shared" si="809"/>
        <v>19</v>
      </c>
      <c r="N766" s="102">
        <f t="shared" si="809"/>
        <v>7.916666666666667</v>
      </c>
      <c r="O766" s="100"/>
    </row>
    <row r="767" spans="1:16" s="56" customFormat="1" ht="15" customHeight="1">
      <c r="A767" s="421"/>
      <c r="B767" s="89" t="s">
        <v>36</v>
      </c>
      <c r="C767" s="158">
        <f t="shared" ref="C767:N767" si="810">C42</f>
        <v>136</v>
      </c>
      <c r="D767" s="161">
        <f t="shared" si="810"/>
        <v>3</v>
      </c>
      <c r="E767" s="100">
        <f t="shared" si="810"/>
        <v>14</v>
      </c>
      <c r="F767" s="101">
        <f t="shared" si="810"/>
        <v>10.294117647058824</v>
      </c>
      <c r="G767" s="100">
        <f t="shared" si="810"/>
        <v>24</v>
      </c>
      <c r="H767" s="101">
        <f t="shared" si="810"/>
        <v>17.647058823529413</v>
      </c>
      <c r="I767" s="100">
        <f t="shared" si="810"/>
        <v>18</v>
      </c>
      <c r="J767" s="101">
        <f t="shared" si="810"/>
        <v>13.235294117647058</v>
      </c>
      <c r="K767" s="100">
        <f t="shared" si="810"/>
        <v>69</v>
      </c>
      <c r="L767" s="101">
        <f t="shared" si="810"/>
        <v>50.735294117647058</v>
      </c>
      <c r="M767" s="100">
        <f t="shared" si="810"/>
        <v>11</v>
      </c>
      <c r="N767" s="102">
        <f t="shared" si="810"/>
        <v>8.0882352941176467</v>
      </c>
      <c r="O767" s="100"/>
    </row>
    <row r="768" spans="1:16" s="56" customFormat="1" ht="15" customHeight="1">
      <c r="A768" s="421"/>
      <c r="B768" s="90" t="s">
        <v>202</v>
      </c>
      <c r="C768" s="157">
        <f t="shared" ref="C768:N768" si="811">C48</f>
        <v>136</v>
      </c>
      <c r="D768" s="162">
        <f t="shared" si="811"/>
        <v>0</v>
      </c>
      <c r="E768" s="97">
        <f t="shared" si="811"/>
        <v>23</v>
      </c>
      <c r="F768" s="98">
        <f t="shared" si="811"/>
        <v>16.911764705882351</v>
      </c>
      <c r="G768" s="97">
        <f t="shared" si="811"/>
        <v>27</v>
      </c>
      <c r="H768" s="98">
        <f t="shared" si="811"/>
        <v>19.852941176470587</v>
      </c>
      <c r="I768" s="97">
        <f t="shared" si="811"/>
        <v>26</v>
      </c>
      <c r="J768" s="98">
        <f t="shared" si="811"/>
        <v>19.117647058823529</v>
      </c>
      <c r="K768" s="97">
        <f t="shared" si="811"/>
        <v>56</v>
      </c>
      <c r="L768" s="98">
        <f t="shared" si="811"/>
        <v>41.176470588235297</v>
      </c>
      <c r="M768" s="97">
        <f t="shared" si="811"/>
        <v>4</v>
      </c>
      <c r="N768" s="99">
        <f t="shared" si="811"/>
        <v>2.9411764705882355</v>
      </c>
      <c r="O768" s="121"/>
    </row>
    <row r="769" spans="1:15" s="56" customFormat="1" ht="15" customHeight="1">
      <c r="A769" s="421"/>
      <c r="B769" s="62" t="s">
        <v>45</v>
      </c>
      <c r="C769" s="156">
        <f t="shared" ref="C769:N769" si="812">C57</f>
        <v>177</v>
      </c>
      <c r="D769" s="160">
        <f t="shared" si="812"/>
        <v>5</v>
      </c>
      <c r="E769" s="94">
        <f t="shared" si="812"/>
        <v>2</v>
      </c>
      <c r="F769" s="95">
        <f t="shared" si="812"/>
        <v>1.1299435028248588</v>
      </c>
      <c r="G769" s="94">
        <f t="shared" si="812"/>
        <v>12</v>
      </c>
      <c r="H769" s="95">
        <f t="shared" si="812"/>
        <v>6.7796610169491522</v>
      </c>
      <c r="I769" s="94">
        <f t="shared" si="812"/>
        <v>46</v>
      </c>
      <c r="J769" s="95">
        <f t="shared" si="812"/>
        <v>25.988700564971751</v>
      </c>
      <c r="K769" s="94">
        <f t="shared" si="812"/>
        <v>96</v>
      </c>
      <c r="L769" s="95">
        <f t="shared" si="812"/>
        <v>54.237288135593218</v>
      </c>
      <c r="M769" s="94">
        <f t="shared" si="812"/>
        <v>21</v>
      </c>
      <c r="N769" s="96">
        <f t="shared" si="812"/>
        <v>11.864406779661017</v>
      </c>
      <c r="O769" s="94"/>
    </row>
    <row r="770" spans="1:15" s="56" customFormat="1" ht="15" customHeight="1">
      <c r="A770" s="421"/>
      <c r="B770" s="64" t="s">
        <v>577</v>
      </c>
      <c r="C770" s="158">
        <f t="shared" ref="C770:N770" si="813">C61</f>
        <v>52</v>
      </c>
      <c r="D770" s="161">
        <f t="shared" si="813"/>
        <v>1</v>
      </c>
      <c r="E770" s="100">
        <f t="shared" si="813"/>
        <v>0</v>
      </c>
      <c r="F770" s="101">
        <f t="shared" si="813"/>
        <v>0</v>
      </c>
      <c r="G770" s="100">
        <f t="shared" si="813"/>
        <v>3</v>
      </c>
      <c r="H770" s="101">
        <f t="shared" si="813"/>
        <v>5.7692307692307692</v>
      </c>
      <c r="I770" s="100">
        <f t="shared" si="813"/>
        <v>9</v>
      </c>
      <c r="J770" s="101">
        <f t="shared" si="813"/>
        <v>17.307692307692307</v>
      </c>
      <c r="K770" s="100">
        <f t="shared" si="813"/>
        <v>37</v>
      </c>
      <c r="L770" s="101">
        <f t="shared" si="813"/>
        <v>71.15384615384616</v>
      </c>
      <c r="M770" s="100">
        <f t="shared" si="813"/>
        <v>3</v>
      </c>
      <c r="N770" s="102">
        <f t="shared" si="813"/>
        <v>5.7692307692307692</v>
      </c>
      <c r="O770" s="122"/>
    </row>
    <row r="771" spans="1:15" s="56" customFormat="1" ht="15" customHeight="1">
      <c r="A771" s="421"/>
      <c r="B771" s="64" t="s">
        <v>35</v>
      </c>
      <c r="C771" s="158">
        <f t="shared" ref="C771:N771" si="814">C70</f>
        <v>133</v>
      </c>
      <c r="D771" s="161">
        <f t="shared" si="814"/>
        <v>2</v>
      </c>
      <c r="E771" s="100">
        <f t="shared" si="814"/>
        <v>5</v>
      </c>
      <c r="F771" s="101">
        <f t="shared" si="814"/>
        <v>3.7593984962406015</v>
      </c>
      <c r="G771" s="100">
        <f t="shared" si="814"/>
        <v>12</v>
      </c>
      <c r="H771" s="101">
        <f t="shared" si="814"/>
        <v>9.022556390977444</v>
      </c>
      <c r="I771" s="100">
        <f t="shared" si="814"/>
        <v>29</v>
      </c>
      <c r="J771" s="101">
        <f t="shared" si="814"/>
        <v>21.804511278195488</v>
      </c>
      <c r="K771" s="100">
        <f t="shared" si="814"/>
        <v>77</v>
      </c>
      <c r="L771" s="101">
        <f t="shared" si="814"/>
        <v>57.89473684210526</v>
      </c>
      <c r="M771" s="100">
        <f t="shared" si="814"/>
        <v>10</v>
      </c>
      <c r="N771" s="102">
        <f t="shared" si="814"/>
        <v>7.518796992481203</v>
      </c>
      <c r="O771" s="100"/>
    </row>
    <row r="772" spans="1:15" s="56" customFormat="1" ht="15" customHeight="1">
      <c r="A772" s="426"/>
      <c r="B772" s="90" t="s">
        <v>36</v>
      </c>
      <c r="C772" s="157">
        <f t="shared" ref="C772:N772" si="815">C75</f>
        <v>129</v>
      </c>
      <c r="D772" s="162">
        <f t="shared" si="815"/>
        <v>1</v>
      </c>
      <c r="E772" s="97">
        <f t="shared" si="815"/>
        <v>7</v>
      </c>
      <c r="F772" s="98">
        <f t="shared" si="815"/>
        <v>5.4263565891472867</v>
      </c>
      <c r="G772" s="97">
        <f t="shared" si="815"/>
        <v>11</v>
      </c>
      <c r="H772" s="98">
        <f t="shared" si="815"/>
        <v>8.5271317829457356</v>
      </c>
      <c r="I772" s="97">
        <f t="shared" si="815"/>
        <v>30</v>
      </c>
      <c r="J772" s="98">
        <f t="shared" si="815"/>
        <v>23.255813953488371</v>
      </c>
      <c r="K772" s="97">
        <f t="shared" si="815"/>
        <v>73</v>
      </c>
      <c r="L772" s="98">
        <f t="shared" si="815"/>
        <v>56.589147286821706</v>
      </c>
      <c r="M772" s="97">
        <f t="shared" si="815"/>
        <v>8</v>
      </c>
      <c r="N772" s="99">
        <f t="shared" si="815"/>
        <v>6.2015503875968996</v>
      </c>
      <c r="O772" s="97"/>
    </row>
    <row r="773" spans="1:15" s="56" customFormat="1" ht="15" customHeight="1">
      <c r="A773" s="421">
        <v>2</v>
      </c>
      <c r="B773" s="62" t="s">
        <v>39</v>
      </c>
      <c r="C773" s="158">
        <f t="shared" ref="C773:N773" si="816">C106</f>
        <v>54</v>
      </c>
      <c r="D773" s="161">
        <f t="shared" si="816"/>
        <v>0</v>
      </c>
      <c r="E773" s="100">
        <f t="shared" si="816"/>
        <v>11</v>
      </c>
      <c r="F773" s="101">
        <f t="shared" si="816"/>
        <v>20.37037037037037</v>
      </c>
      <c r="G773" s="100">
        <f t="shared" si="816"/>
        <v>9</v>
      </c>
      <c r="H773" s="101">
        <f t="shared" si="816"/>
        <v>16.666666666666668</v>
      </c>
      <c r="I773" s="100">
        <f t="shared" si="816"/>
        <v>6</v>
      </c>
      <c r="J773" s="101">
        <f t="shared" si="816"/>
        <v>11.111111111111111</v>
      </c>
      <c r="K773" s="100">
        <f t="shared" si="816"/>
        <v>27</v>
      </c>
      <c r="L773" s="101">
        <f t="shared" si="816"/>
        <v>50</v>
      </c>
      <c r="M773" s="100">
        <f t="shared" si="816"/>
        <v>1</v>
      </c>
      <c r="N773" s="102">
        <f t="shared" si="816"/>
        <v>1.8518518518518519</v>
      </c>
      <c r="O773" s="100"/>
    </row>
    <row r="774" spans="1:15" s="56" customFormat="1" ht="15" customHeight="1">
      <c r="A774" s="421"/>
      <c r="B774" s="64" t="s">
        <v>206</v>
      </c>
      <c r="C774" s="158">
        <f t="shared" ref="C774:N774" si="817">C113</f>
        <v>151</v>
      </c>
      <c r="D774" s="161">
        <f t="shared" si="817"/>
        <v>2</v>
      </c>
      <c r="E774" s="100">
        <f t="shared" si="817"/>
        <v>26</v>
      </c>
      <c r="F774" s="101">
        <f t="shared" si="817"/>
        <v>17.218543046357617</v>
      </c>
      <c r="G774" s="100">
        <f t="shared" si="817"/>
        <v>42</v>
      </c>
      <c r="H774" s="101">
        <f t="shared" si="817"/>
        <v>27.814569536423843</v>
      </c>
      <c r="I774" s="100">
        <f t="shared" si="817"/>
        <v>6</v>
      </c>
      <c r="J774" s="101">
        <f t="shared" si="817"/>
        <v>3.9735099337748343</v>
      </c>
      <c r="K774" s="100">
        <f t="shared" si="817"/>
        <v>74</v>
      </c>
      <c r="L774" s="101">
        <f t="shared" si="817"/>
        <v>49.006622516556291</v>
      </c>
      <c r="M774" s="100">
        <f t="shared" si="817"/>
        <v>3</v>
      </c>
      <c r="N774" s="102">
        <f t="shared" si="817"/>
        <v>1.9867549668874172</v>
      </c>
      <c r="O774" s="100"/>
    </row>
    <row r="775" spans="1:15" s="56" customFormat="1" ht="15" customHeight="1">
      <c r="A775" s="421"/>
      <c r="B775" s="64" t="s">
        <v>207</v>
      </c>
      <c r="C775" s="158">
        <f t="shared" ref="C775:N775" si="818">C123</f>
        <v>155</v>
      </c>
      <c r="D775" s="161">
        <f t="shared" si="818"/>
        <v>1</v>
      </c>
      <c r="E775" s="100">
        <f t="shared" si="818"/>
        <v>49</v>
      </c>
      <c r="F775" s="101">
        <f t="shared" si="818"/>
        <v>31.612903225806452</v>
      </c>
      <c r="G775" s="100">
        <f t="shared" si="818"/>
        <v>17</v>
      </c>
      <c r="H775" s="101">
        <f t="shared" si="818"/>
        <v>10.96774193548387</v>
      </c>
      <c r="I775" s="100">
        <f t="shared" si="818"/>
        <v>5</v>
      </c>
      <c r="J775" s="101">
        <f t="shared" si="818"/>
        <v>3.225806451612903</v>
      </c>
      <c r="K775" s="100">
        <f t="shared" si="818"/>
        <v>77</v>
      </c>
      <c r="L775" s="101">
        <f t="shared" si="818"/>
        <v>49.677419354838712</v>
      </c>
      <c r="M775" s="100">
        <f t="shared" si="818"/>
        <v>7</v>
      </c>
      <c r="N775" s="102">
        <f t="shared" si="818"/>
        <v>4.5161290322580649</v>
      </c>
      <c r="O775" s="100"/>
    </row>
    <row r="776" spans="1:15" s="56" customFormat="1" ht="15" customHeight="1">
      <c r="A776" s="421"/>
      <c r="B776" s="63" t="s">
        <v>20</v>
      </c>
      <c r="C776" s="157">
        <f t="shared" ref="C776:N776" si="819">C130</f>
        <v>170</v>
      </c>
      <c r="D776" s="162">
        <f t="shared" si="819"/>
        <v>0</v>
      </c>
      <c r="E776" s="97">
        <f t="shared" si="819"/>
        <v>27</v>
      </c>
      <c r="F776" s="98">
        <f t="shared" si="819"/>
        <v>15.882352941176471</v>
      </c>
      <c r="G776" s="97">
        <f t="shared" si="819"/>
        <v>14</v>
      </c>
      <c r="H776" s="98">
        <f t="shared" si="819"/>
        <v>8.235294117647058</v>
      </c>
      <c r="I776" s="97">
        <f t="shared" si="819"/>
        <v>16</v>
      </c>
      <c r="J776" s="98">
        <f t="shared" si="819"/>
        <v>9.4117647058823533</v>
      </c>
      <c r="K776" s="97">
        <f t="shared" si="819"/>
        <v>106</v>
      </c>
      <c r="L776" s="98">
        <f t="shared" si="819"/>
        <v>62.352941176470587</v>
      </c>
      <c r="M776" s="97">
        <f t="shared" si="819"/>
        <v>7</v>
      </c>
      <c r="N776" s="99">
        <f t="shared" si="819"/>
        <v>4.117647058823529</v>
      </c>
      <c r="O776" s="97"/>
    </row>
    <row r="777" spans="1:15" s="56" customFormat="1" ht="15" customHeight="1">
      <c r="A777" s="421"/>
      <c r="B777" s="62" t="s">
        <v>39</v>
      </c>
      <c r="C777" s="156">
        <f t="shared" ref="C777:N777" si="820">C135</f>
        <v>56</v>
      </c>
      <c r="D777" s="160">
        <f t="shared" si="820"/>
        <v>0</v>
      </c>
      <c r="E777" s="100">
        <f t="shared" si="820"/>
        <v>0</v>
      </c>
      <c r="F777" s="101">
        <f t="shared" si="820"/>
        <v>0</v>
      </c>
      <c r="G777" s="100">
        <f t="shared" si="820"/>
        <v>0</v>
      </c>
      <c r="H777" s="101">
        <f t="shared" si="820"/>
        <v>0</v>
      </c>
      <c r="I777" s="100">
        <f t="shared" si="820"/>
        <v>12</v>
      </c>
      <c r="J777" s="101">
        <f t="shared" si="820"/>
        <v>21.428571428571427</v>
      </c>
      <c r="K777" s="100">
        <f t="shared" si="820"/>
        <v>42</v>
      </c>
      <c r="L777" s="101">
        <f t="shared" si="820"/>
        <v>75</v>
      </c>
      <c r="M777" s="100">
        <f t="shared" si="820"/>
        <v>2</v>
      </c>
      <c r="N777" s="102">
        <f t="shared" si="820"/>
        <v>3.5714285714285716</v>
      </c>
      <c r="O777" s="100"/>
    </row>
    <row r="778" spans="1:15" s="56" customFormat="1" ht="15" customHeight="1">
      <c r="A778" s="421"/>
      <c r="B778" s="111" t="s">
        <v>20</v>
      </c>
      <c r="C778" s="158">
        <f t="shared" ref="C778:N778" si="821">C138</f>
        <v>18</v>
      </c>
      <c r="D778" s="161">
        <f t="shared" si="821"/>
        <v>0</v>
      </c>
      <c r="E778" s="100">
        <f t="shared" si="821"/>
        <v>1</v>
      </c>
      <c r="F778" s="101">
        <f t="shared" si="821"/>
        <v>5.5555555555555554</v>
      </c>
      <c r="G778" s="100">
        <f t="shared" si="821"/>
        <v>4</v>
      </c>
      <c r="H778" s="101">
        <f t="shared" si="821"/>
        <v>22.222222222222221</v>
      </c>
      <c r="I778" s="100">
        <f t="shared" si="821"/>
        <v>4</v>
      </c>
      <c r="J778" s="101">
        <f t="shared" si="821"/>
        <v>22.222222222222221</v>
      </c>
      <c r="K778" s="100">
        <f t="shared" si="821"/>
        <v>7</v>
      </c>
      <c r="L778" s="101">
        <f t="shared" si="821"/>
        <v>38.888888888888886</v>
      </c>
      <c r="M778" s="100">
        <f t="shared" si="821"/>
        <v>2</v>
      </c>
      <c r="N778" s="102">
        <f t="shared" si="821"/>
        <v>11.111111111111111</v>
      </c>
      <c r="O778" s="100"/>
    </row>
    <row r="779" spans="1:15" s="56" customFormat="1" ht="15" customHeight="1">
      <c r="A779" s="421"/>
      <c r="B779" s="64" t="s">
        <v>206</v>
      </c>
      <c r="C779" s="158">
        <f t="shared" ref="C779:N779" si="822">C143</f>
        <v>134</v>
      </c>
      <c r="D779" s="161">
        <f t="shared" si="822"/>
        <v>0</v>
      </c>
      <c r="E779" s="100">
        <f t="shared" si="822"/>
        <v>0</v>
      </c>
      <c r="F779" s="101">
        <f t="shared" si="822"/>
        <v>0</v>
      </c>
      <c r="G779" s="100">
        <f t="shared" si="822"/>
        <v>4</v>
      </c>
      <c r="H779" s="101">
        <f t="shared" si="822"/>
        <v>2.9850746268656718</v>
      </c>
      <c r="I779" s="100">
        <f t="shared" si="822"/>
        <v>29</v>
      </c>
      <c r="J779" s="101">
        <f t="shared" si="822"/>
        <v>21.64179104477612</v>
      </c>
      <c r="K779" s="100">
        <f t="shared" si="822"/>
        <v>90</v>
      </c>
      <c r="L779" s="101">
        <f t="shared" si="822"/>
        <v>67.164179104477611</v>
      </c>
      <c r="M779" s="100">
        <f t="shared" si="822"/>
        <v>11</v>
      </c>
      <c r="N779" s="102">
        <f t="shared" si="822"/>
        <v>8.2089552238805972</v>
      </c>
      <c r="O779" s="100"/>
    </row>
    <row r="780" spans="1:15" s="56" customFormat="1" ht="15" customHeight="1">
      <c r="A780" s="422"/>
      <c r="B780" s="90" t="s">
        <v>207</v>
      </c>
      <c r="C780" s="157">
        <f t="shared" ref="C780:N780" si="823">C152</f>
        <v>150</v>
      </c>
      <c r="D780" s="162">
        <f t="shared" si="823"/>
        <v>0</v>
      </c>
      <c r="E780" s="97">
        <f t="shared" si="823"/>
        <v>0</v>
      </c>
      <c r="F780" s="98">
        <f t="shared" si="823"/>
        <v>0</v>
      </c>
      <c r="G780" s="97">
        <f t="shared" si="823"/>
        <v>7</v>
      </c>
      <c r="H780" s="98">
        <f t="shared" si="823"/>
        <v>4.666666666666667</v>
      </c>
      <c r="I780" s="97">
        <f t="shared" si="823"/>
        <v>21</v>
      </c>
      <c r="J780" s="98">
        <f t="shared" si="823"/>
        <v>14</v>
      </c>
      <c r="K780" s="97">
        <f t="shared" si="823"/>
        <v>112</v>
      </c>
      <c r="L780" s="98">
        <f t="shared" si="823"/>
        <v>74.666666666666671</v>
      </c>
      <c r="M780" s="97">
        <f t="shared" si="823"/>
        <v>10</v>
      </c>
      <c r="N780" s="99">
        <f t="shared" si="823"/>
        <v>6.666666666666667</v>
      </c>
      <c r="O780" s="97"/>
    </row>
    <row r="781" spans="1:15" s="56" customFormat="1" ht="15" customHeight="1">
      <c r="A781" s="420">
        <v>3</v>
      </c>
      <c r="B781" s="111" t="s">
        <v>203</v>
      </c>
      <c r="C781" s="158">
        <f t="shared" ref="C781:N781" si="824">C185</f>
        <v>38</v>
      </c>
      <c r="D781" s="161">
        <f t="shared" si="824"/>
        <v>0</v>
      </c>
      <c r="E781" s="100">
        <f t="shared" si="824"/>
        <v>9</v>
      </c>
      <c r="F781" s="101">
        <f t="shared" si="824"/>
        <v>23.684210526315791</v>
      </c>
      <c r="G781" s="100">
        <f t="shared" si="824"/>
        <v>10</v>
      </c>
      <c r="H781" s="101">
        <f t="shared" si="824"/>
        <v>26.315789473684209</v>
      </c>
      <c r="I781" s="100">
        <f t="shared" si="824"/>
        <v>3</v>
      </c>
      <c r="J781" s="101">
        <f t="shared" si="824"/>
        <v>7.8947368421052628</v>
      </c>
      <c r="K781" s="100">
        <f t="shared" si="824"/>
        <v>16</v>
      </c>
      <c r="L781" s="101">
        <f t="shared" si="824"/>
        <v>42.10526315789474</v>
      </c>
      <c r="M781" s="100">
        <f t="shared" si="824"/>
        <v>0</v>
      </c>
      <c r="N781" s="102">
        <f t="shared" si="824"/>
        <v>0</v>
      </c>
      <c r="O781" s="94"/>
    </row>
    <row r="782" spans="1:15" s="56" customFormat="1" ht="15" customHeight="1">
      <c r="A782" s="420"/>
      <c r="B782" s="64" t="s">
        <v>37</v>
      </c>
      <c r="C782" s="158">
        <f t="shared" ref="C782:N782" si="825">C189</f>
        <v>39</v>
      </c>
      <c r="D782" s="161">
        <f t="shared" si="825"/>
        <v>0</v>
      </c>
      <c r="E782" s="100">
        <f t="shared" si="825"/>
        <v>0</v>
      </c>
      <c r="F782" s="101">
        <f t="shared" si="825"/>
        <v>0</v>
      </c>
      <c r="G782" s="100">
        <f t="shared" si="825"/>
        <v>0</v>
      </c>
      <c r="H782" s="101">
        <f t="shared" si="825"/>
        <v>0</v>
      </c>
      <c r="I782" s="100">
        <f t="shared" si="825"/>
        <v>6</v>
      </c>
      <c r="J782" s="101">
        <f t="shared" si="825"/>
        <v>15.384615384615385</v>
      </c>
      <c r="K782" s="100">
        <f t="shared" si="825"/>
        <v>33</v>
      </c>
      <c r="L782" s="101">
        <f t="shared" si="825"/>
        <v>84.615384615384613</v>
      </c>
      <c r="M782" s="100">
        <f t="shared" si="825"/>
        <v>0</v>
      </c>
      <c r="N782" s="102">
        <f t="shared" si="825"/>
        <v>0</v>
      </c>
      <c r="O782" s="100"/>
    </row>
    <row r="783" spans="1:15" s="56" customFormat="1" ht="15" customHeight="1">
      <c r="A783" s="420"/>
      <c r="B783" s="64" t="s">
        <v>204</v>
      </c>
      <c r="C783" s="158">
        <f t="shared" ref="C783:N783" si="826">C213</f>
        <v>591</v>
      </c>
      <c r="D783" s="161">
        <f t="shared" si="826"/>
        <v>1</v>
      </c>
      <c r="E783" s="100">
        <f t="shared" si="826"/>
        <v>43</v>
      </c>
      <c r="F783" s="101">
        <f t="shared" si="826"/>
        <v>7.2758037225042305</v>
      </c>
      <c r="G783" s="100">
        <f t="shared" si="826"/>
        <v>79</v>
      </c>
      <c r="H783" s="101">
        <f t="shared" si="826"/>
        <v>13.367174280879865</v>
      </c>
      <c r="I783" s="100">
        <f t="shared" si="826"/>
        <v>71</v>
      </c>
      <c r="J783" s="101">
        <f t="shared" si="826"/>
        <v>12.013536379018612</v>
      </c>
      <c r="K783" s="100">
        <f t="shared" si="826"/>
        <v>392</v>
      </c>
      <c r="L783" s="101">
        <f t="shared" si="826"/>
        <v>66.328257191201359</v>
      </c>
      <c r="M783" s="100">
        <f t="shared" si="826"/>
        <v>6</v>
      </c>
      <c r="N783" s="102">
        <f t="shared" si="826"/>
        <v>1.015228426395939</v>
      </c>
      <c r="O783" s="100"/>
    </row>
    <row r="784" spans="1:15" s="56" customFormat="1" ht="15" customHeight="1">
      <c r="A784" s="420"/>
      <c r="B784" s="64" t="s">
        <v>205</v>
      </c>
      <c r="C784" s="158">
        <f t="shared" ref="C784:N784" si="827">C221</f>
        <v>147</v>
      </c>
      <c r="D784" s="161">
        <f t="shared" si="827"/>
        <v>0</v>
      </c>
      <c r="E784" s="100">
        <f t="shared" si="827"/>
        <v>1</v>
      </c>
      <c r="F784" s="101">
        <f t="shared" si="827"/>
        <v>0.68027210884353739</v>
      </c>
      <c r="G784" s="100">
        <f t="shared" si="827"/>
        <v>22</v>
      </c>
      <c r="H784" s="101">
        <f t="shared" si="827"/>
        <v>14.965986394557824</v>
      </c>
      <c r="I784" s="100">
        <f t="shared" si="827"/>
        <v>34</v>
      </c>
      <c r="J784" s="101">
        <f t="shared" si="827"/>
        <v>23.129251700680271</v>
      </c>
      <c r="K784" s="100">
        <f t="shared" si="827"/>
        <v>89</v>
      </c>
      <c r="L784" s="101">
        <f t="shared" si="827"/>
        <v>60.544217687074827</v>
      </c>
      <c r="M784" s="100">
        <f t="shared" si="827"/>
        <v>1</v>
      </c>
      <c r="N784" s="102">
        <f t="shared" si="827"/>
        <v>0.68027210884353739</v>
      </c>
      <c r="O784" s="123"/>
    </row>
    <row r="785" spans="1:16" s="56" customFormat="1" ht="15" customHeight="1">
      <c r="A785" s="420"/>
      <c r="B785" s="194" t="s">
        <v>579</v>
      </c>
      <c r="C785" s="159">
        <f t="shared" ref="C785:N785" si="828">C224</f>
        <v>10</v>
      </c>
      <c r="D785" s="163">
        <f t="shared" si="828"/>
        <v>0</v>
      </c>
      <c r="E785" s="107">
        <f t="shared" si="828"/>
        <v>0</v>
      </c>
      <c r="F785" s="108">
        <f t="shared" si="828"/>
        <v>0</v>
      </c>
      <c r="G785" s="107">
        <f t="shared" si="828"/>
        <v>0</v>
      </c>
      <c r="H785" s="108">
        <f t="shared" si="828"/>
        <v>0</v>
      </c>
      <c r="I785" s="107">
        <f t="shared" si="828"/>
        <v>2</v>
      </c>
      <c r="J785" s="108">
        <f t="shared" si="828"/>
        <v>20</v>
      </c>
      <c r="K785" s="107">
        <f t="shared" si="828"/>
        <v>8</v>
      </c>
      <c r="L785" s="108">
        <f t="shared" si="828"/>
        <v>80</v>
      </c>
      <c r="M785" s="107">
        <f t="shared" si="828"/>
        <v>0</v>
      </c>
      <c r="N785" s="109">
        <f t="shared" si="828"/>
        <v>0</v>
      </c>
      <c r="O785" s="195"/>
    </row>
    <row r="786" spans="1:16" s="56" customFormat="1" ht="15" customHeight="1">
      <c r="A786" s="434"/>
      <c r="B786" s="62" t="s">
        <v>37</v>
      </c>
      <c r="C786" s="156">
        <f t="shared" ref="C786:N786" si="829">C228</f>
        <v>16</v>
      </c>
      <c r="D786" s="160">
        <f t="shared" si="829"/>
        <v>0</v>
      </c>
      <c r="E786" s="94">
        <f t="shared" si="829"/>
        <v>0</v>
      </c>
      <c r="F786" s="95">
        <f t="shared" si="829"/>
        <v>0</v>
      </c>
      <c r="G786" s="94">
        <f t="shared" si="829"/>
        <v>1</v>
      </c>
      <c r="H786" s="95">
        <f t="shared" si="829"/>
        <v>6.25</v>
      </c>
      <c r="I786" s="94">
        <f t="shared" si="829"/>
        <v>3</v>
      </c>
      <c r="J786" s="95">
        <f t="shared" si="829"/>
        <v>18.75</v>
      </c>
      <c r="K786" s="94">
        <f t="shared" si="829"/>
        <v>12</v>
      </c>
      <c r="L786" s="95">
        <f t="shared" si="829"/>
        <v>75</v>
      </c>
      <c r="M786" s="94">
        <f t="shared" si="829"/>
        <v>0</v>
      </c>
      <c r="N786" s="96">
        <f t="shared" si="829"/>
        <v>0</v>
      </c>
      <c r="O786" s="94"/>
      <c r="P786" s="172">
        <f>484*100/1344</f>
        <v>36.011904761904759</v>
      </c>
    </row>
    <row r="787" spans="1:16" s="56" customFormat="1" ht="15" customHeight="1">
      <c r="A787" s="435"/>
      <c r="B787" s="110" t="s">
        <v>275</v>
      </c>
      <c r="C787" s="158">
        <f t="shared" ref="C787:N787" si="830">C237</f>
        <v>145</v>
      </c>
      <c r="D787" s="161">
        <f t="shared" si="830"/>
        <v>0</v>
      </c>
      <c r="E787" s="100">
        <f t="shared" si="830"/>
        <v>0</v>
      </c>
      <c r="F787" s="101">
        <f t="shared" si="830"/>
        <v>0</v>
      </c>
      <c r="G787" s="100">
        <f t="shared" si="830"/>
        <v>4</v>
      </c>
      <c r="H787" s="101">
        <f t="shared" si="830"/>
        <v>2.7586206896551726</v>
      </c>
      <c r="I787" s="100">
        <f t="shared" si="830"/>
        <v>34</v>
      </c>
      <c r="J787" s="101">
        <f t="shared" si="830"/>
        <v>23.448275862068964</v>
      </c>
      <c r="K787" s="100">
        <f t="shared" si="830"/>
        <v>106</v>
      </c>
      <c r="L787" s="101">
        <f t="shared" si="830"/>
        <v>73.103448275862064</v>
      </c>
      <c r="M787" s="100">
        <f t="shared" si="830"/>
        <v>1</v>
      </c>
      <c r="N787" s="102">
        <f t="shared" si="830"/>
        <v>0.68965517241379315</v>
      </c>
      <c r="O787" s="100"/>
    </row>
    <row r="788" spans="1:16" s="56" customFormat="1" ht="15" customHeight="1">
      <c r="A788" s="435"/>
      <c r="B788" s="64" t="s">
        <v>204</v>
      </c>
      <c r="C788" s="158">
        <f t="shared" ref="C788:N788" si="831">C243</f>
        <v>170</v>
      </c>
      <c r="D788" s="161">
        <f t="shared" si="831"/>
        <v>2</v>
      </c>
      <c r="E788" s="100">
        <f t="shared" si="831"/>
        <v>0</v>
      </c>
      <c r="F788" s="101">
        <f t="shared" si="831"/>
        <v>0</v>
      </c>
      <c r="G788" s="100">
        <f t="shared" si="831"/>
        <v>9</v>
      </c>
      <c r="H788" s="101">
        <f t="shared" si="831"/>
        <v>5.2941176470588234</v>
      </c>
      <c r="I788" s="100">
        <f t="shared" si="831"/>
        <v>33</v>
      </c>
      <c r="J788" s="101">
        <f t="shared" si="831"/>
        <v>19.411764705882351</v>
      </c>
      <c r="K788" s="100">
        <f t="shared" si="831"/>
        <v>126</v>
      </c>
      <c r="L788" s="101">
        <f t="shared" si="831"/>
        <v>74.117647058823536</v>
      </c>
      <c r="M788" s="100">
        <f t="shared" si="831"/>
        <v>2</v>
      </c>
      <c r="N788" s="102">
        <f t="shared" si="831"/>
        <v>1.1764705882352942</v>
      </c>
      <c r="O788" s="100"/>
    </row>
    <row r="789" spans="1:16" s="56" customFormat="1" ht="15" customHeight="1">
      <c r="A789" s="422"/>
      <c r="B789" s="63" t="s">
        <v>205</v>
      </c>
      <c r="C789" s="157">
        <f t="shared" ref="C789:N789" si="832">C246</f>
        <v>27</v>
      </c>
      <c r="D789" s="162">
        <f t="shared" si="832"/>
        <v>0</v>
      </c>
      <c r="E789" s="97">
        <f t="shared" si="832"/>
        <v>0</v>
      </c>
      <c r="F789" s="98">
        <f t="shared" si="832"/>
        <v>0</v>
      </c>
      <c r="G789" s="97">
        <f t="shared" si="832"/>
        <v>1</v>
      </c>
      <c r="H789" s="98">
        <f t="shared" si="832"/>
        <v>3.7037037037037037</v>
      </c>
      <c r="I789" s="97">
        <f t="shared" si="832"/>
        <v>6</v>
      </c>
      <c r="J789" s="98">
        <f t="shared" si="832"/>
        <v>22.222222222222221</v>
      </c>
      <c r="K789" s="97">
        <f t="shared" si="832"/>
        <v>20</v>
      </c>
      <c r="L789" s="98">
        <f t="shared" si="832"/>
        <v>74.074074074074076</v>
      </c>
      <c r="M789" s="97">
        <f t="shared" si="832"/>
        <v>0</v>
      </c>
      <c r="N789" s="99">
        <f t="shared" si="832"/>
        <v>0</v>
      </c>
      <c r="O789" s="97"/>
    </row>
    <row r="790" spans="1:16" s="52" customFormat="1" ht="15.95" customHeight="1">
      <c r="A790" s="423" t="s">
        <v>0</v>
      </c>
      <c r="B790" s="423" t="s">
        <v>16</v>
      </c>
      <c r="C790" s="401" t="s">
        <v>6</v>
      </c>
      <c r="D790" s="401"/>
      <c r="E790" s="401" t="s">
        <v>14</v>
      </c>
      <c r="F790" s="401"/>
      <c r="G790" s="401"/>
      <c r="H790" s="401"/>
      <c r="I790" s="401"/>
      <c r="J790" s="401"/>
      <c r="K790" s="401"/>
      <c r="L790" s="401"/>
      <c r="M790" s="401"/>
      <c r="N790" s="401"/>
      <c r="O790" s="381" t="s">
        <v>398</v>
      </c>
    </row>
    <row r="791" spans="1:16" s="52" customFormat="1" ht="15.95" customHeight="1">
      <c r="A791" s="423"/>
      <c r="B791" s="423"/>
      <c r="C791" s="401" t="s">
        <v>7</v>
      </c>
      <c r="D791" s="401" t="s">
        <v>8</v>
      </c>
      <c r="E791" s="401" t="s">
        <v>9</v>
      </c>
      <c r="F791" s="401"/>
      <c r="G791" s="401" t="s">
        <v>10</v>
      </c>
      <c r="H791" s="401"/>
      <c r="I791" s="401" t="s">
        <v>11</v>
      </c>
      <c r="J791" s="401"/>
      <c r="K791" s="401" t="s">
        <v>3</v>
      </c>
      <c r="L791" s="401"/>
      <c r="M791" s="401" t="s">
        <v>12</v>
      </c>
      <c r="N791" s="401"/>
      <c r="O791" s="382"/>
    </row>
    <row r="792" spans="1:16" ht="15.95" customHeight="1">
      <c r="A792" s="423"/>
      <c r="B792" s="423"/>
      <c r="C792" s="401"/>
      <c r="D792" s="401"/>
      <c r="E792" s="53" t="s">
        <v>1</v>
      </c>
      <c r="F792" s="53" t="s">
        <v>2</v>
      </c>
      <c r="G792" s="53" t="s">
        <v>1</v>
      </c>
      <c r="H792" s="53" t="s">
        <v>2</v>
      </c>
      <c r="I792" s="53" t="s">
        <v>1</v>
      </c>
      <c r="J792" s="53" t="s">
        <v>2</v>
      </c>
      <c r="K792" s="53" t="s">
        <v>1</v>
      </c>
      <c r="L792" s="53" t="s">
        <v>2</v>
      </c>
      <c r="M792" s="53" t="s">
        <v>1</v>
      </c>
      <c r="N792" s="53" t="s">
        <v>2</v>
      </c>
      <c r="O792" s="383"/>
    </row>
    <row r="793" spans="1:16" s="56" customFormat="1" ht="17.45" customHeight="1">
      <c r="A793" s="424">
        <v>4</v>
      </c>
      <c r="B793" s="202" t="s">
        <v>38</v>
      </c>
      <c r="C793" s="203">
        <f t="shared" ref="C793:O793" si="833">C331</f>
        <v>1977</v>
      </c>
      <c r="D793" s="204">
        <f t="shared" si="833"/>
        <v>5</v>
      </c>
      <c r="E793" s="205">
        <f t="shared" si="833"/>
        <v>186</v>
      </c>
      <c r="F793" s="206">
        <f t="shared" si="833"/>
        <v>9.4081942336874054</v>
      </c>
      <c r="G793" s="205">
        <f t="shared" si="833"/>
        <v>341</v>
      </c>
      <c r="H793" s="206">
        <f t="shared" si="833"/>
        <v>17.248356095093577</v>
      </c>
      <c r="I793" s="205">
        <f t="shared" si="833"/>
        <v>285</v>
      </c>
      <c r="J793" s="206">
        <f t="shared" si="833"/>
        <v>14.41578148710167</v>
      </c>
      <c r="K793" s="205">
        <f t="shared" si="833"/>
        <v>1103</v>
      </c>
      <c r="L793" s="206">
        <f t="shared" si="833"/>
        <v>55.791603439554883</v>
      </c>
      <c r="M793" s="205">
        <f t="shared" si="833"/>
        <v>62</v>
      </c>
      <c r="N793" s="207">
        <f t="shared" si="833"/>
        <v>3.1360647445624683</v>
      </c>
      <c r="O793" s="205">
        <f t="shared" si="833"/>
        <v>0</v>
      </c>
    </row>
    <row r="794" spans="1:16" s="56" customFormat="1" ht="17.45" customHeight="1">
      <c r="A794" s="422"/>
      <c r="B794" s="202" t="s">
        <v>38</v>
      </c>
      <c r="C794" s="203">
        <f t="shared" ref="C794:O794" si="834">C351</f>
        <v>555</v>
      </c>
      <c r="D794" s="204">
        <f t="shared" si="834"/>
        <v>2</v>
      </c>
      <c r="E794" s="205">
        <f t="shared" si="834"/>
        <v>3</v>
      </c>
      <c r="F794" s="206">
        <f t="shared" si="834"/>
        <v>0.54054054054054057</v>
      </c>
      <c r="G794" s="205">
        <f t="shared" si="834"/>
        <v>16</v>
      </c>
      <c r="H794" s="206">
        <f t="shared" si="834"/>
        <v>2.8828828828828827</v>
      </c>
      <c r="I794" s="205">
        <f t="shared" si="834"/>
        <v>75</v>
      </c>
      <c r="J794" s="206">
        <f t="shared" si="834"/>
        <v>13.513513513513514</v>
      </c>
      <c r="K794" s="205">
        <f t="shared" si="834"/>
        <v>408</v>
      </c>
      <c r="L794" s="206">
        <f t="shared" si="834"/>
        <v>73.513513513513516</v>
      </c>
      <c r="M794" s="205">
        <f t="shared" si="834"/>
        <v>53</v>
      </c>
      <c r="N794" s="207">
        <f t="shared" si="834"/>
        <v>134.62869820585487</v>
      </c>
      <c r="O794" s="205">
        <f t="shared" si="834"/>
        <v>0</v>
      </c>
      <c r="P794" s="172">
        <f>874*100/2965</f>
        <v>29.477234401349072</v>
      </c>
    </row>
    <row r="795" spans="1:16" s="56" customFormat="1" ht="17.45" customHeight="1">
      <c r="A795" s="425">
        <v>5</v>
      </c>
      <c r="B795" s="62" t="s">
        <v>209</v>
      </c>
      <c r="C795" s="156">
        <f t="shared" ref="C795:N795" si="835">C382</f>
        <v>82</v>
      </c>
      <c r="D795" s="160">
        <f t="shared" si="835"/>
        <v>75</v>
      </c>
      <c r="E795" s="94">
        <f t="shared" si="835"/>
        <v>32</v>
      </c>
      <c r="F795" s="95">
        <f t="shared" si="835"/>
        <v>39.024390243902438</v>
      </c>
      <c r="G795" s="94">
        <f t="shared" si="835"/>
        <v>16</v>
      </c>
      <c r="H795" s="95">
        <f t="shared" si="835"/>
        <v>19.512195121951219</v>
      </c>
      <c r="I795" s="94">
        <f t="shared" si="835"/>
        <v>19</v>
      </c>
      <c r="J795" s="95">
        <f t="shared" si="835"/>
        <v>23.170731707317074</v>
      </c>
      <c r="K795" s="94">
        <f t="shared" si="835"/>
        <v>11</v>
      </c>
      <c r="L795" s="95">
        <f t="shared" si="835"/>
        <v>13.414634146341463</v>
      </c>
      <c r="M795" s="94">
        <f t="shared" si="835"/>
        <v>4</v>
      </c>
      <c r="N795" s="96">
        <f t="shared" si="835"/>
        <v>4.8780487804878048</v>
      </c>
      <c r="O795" s="123"/>
    </row>
    <row r="796" spans="1:16" s="56" customFormat="1" ht="17.45" customHeight="1">
      <c r="A796" s="426"/>
      <c r="B796" s="111" t="s">
        <v>208</v>
      </c>
      <c r="C796" s="221">
        <f t="shared" ref="C796:N796" si="836">C388</f>
        <v>91</v>
      </c>
      <c r="D796" s="222">
        <f t="shared" si="836"/>
        <v>83</v>
      </c>
      <c r="E796" s="223">
        <f t="shared" si="836"/>
        <v>6</v>
      </c>
      <c r="F796" s="224">
        <f t="shared" si="836"/>
        <v>6.5934065934065931</v>
      </c>
      <c r="G796" s="223">
        <f t="shared" si="836"/>
        <v>16</v>
      </c>
      <c r="H796" s="224">
        <f t="shared" si="836"/>
        <v>17.582417582417584</v>
      </c>
      <c r="I796" s="223">
        <f t="shared" si="836"/>
        <v>18</v>
      </c>
      <c r="J796" s="224">
        <f t="shared" si="836"/>
        <v>19.780219780219781</v>
      </c>
      <c r="K796" s="223">
        <f t="shared" si="836"/>
        <v>42</v>
      </c>
      <c r="L796" s="224">
        <f t="shared" si="836"/>
        <v>46.153846153846153</v>
      </c>
      <c r="M796" s="223">
        <f t="shared" si="836"/>
        <v>9</v>
      </c>
      <c r="N796" s="225">
        <f t="shared" si="836"/>
        <v>9.8901098901098905</v>
      </c>
      <c r="O796" s="226"/>
    </row>
    <row r="797" spans="1:16" s="56" customFormat="1" ht="17.45" customHeight="1">
      <c r="A797" s="425">
        <v>6</v>
      </c>
      <c r="B797" s="62" t="s">
        <v>219</v>
      </c>
      <c r="C797" s="156">
        <f t="shared" ref="C797:N797" si="837">C412</f>
        <v>11</v>
      </c>
      <c r="D797" s="160">
        <f t="shared" si="837"/>
        <v>0</v>
      </c>
      <c r="E797" s="94">
        <f t="shared" si="837"/>
        <v>4</v>
      </c>
      <c r="F797" s="95">
        <f t="shared" si="837"/>
        <v>36.363636363636367</v>
      </c>
      <c r="G797" s="94">
        <f t="shared" si="837"/>
        <v>2</v>
      </c>
      <c r="H797" s="95">
        <f t="shared" si="837"/>
        <v>18.181818181818183</v>
      </c>
      <c r="I797" s="94">
        <f t="shared" si="837"/>
        <v>0</v>
      </c>
      <c r="J797" s="95">
        <f t="shared" si="837"/>
        <v>0</v>
      </c>
      <c r="K797" s="94">
        <f t="shared" si="837"/>
        <v>0</v>
      </c>
      <c r="L797" s="95">
        <f t="shared" si="837"/>
        <v>0</v>
      </c>
      <c r="M797" s="94">
        <f t="shared" si="837"/>
        <v>5</v>
      </c>
      <c r="N797" s="96">
        <f t="shared" si="837"/>
        <v>45.454545454545453</v>
      </c>
      <c r="O797" s="94"/>
      <c r="P797" s="172">
        <f>345*100/797</f>
        <v>43.287327478042663</v>
      </c>
    </row>
    <row r="798" spans="1:16" s="56" customFormat="1" ht="17.45" customHeight="1">
      <c r="A798" s="421"/>
      <c r="B798" s="64" t="s">
        <v>210</v>
      </c>
      <c r="C798" s="158">
        <f t="shared" ref="C798:N798" si="838">C418</f>
        <v>125</v>
      </c>
      <c r="D798" s="161">
        <f t="shared" si="838"/>
        <v>2</v>
      </c>
      <c r="E798" s="100">
        <f t="shared" si="838"/>
        <v>11</v>
      </c>
      <c r="F798" s="101">
        <f t="shared" si="838"/>
        <v>8.8000000000000007</v>
      </c>
      <c r="G798" s="100">
        <f t="shared" si="838"/>
        <v>10</v>
      </c>
      <c r="H798" s="101">
        <f t="shared" si="838"/>
        <v>8</v>
      </c>
      <c r="I798" s="100">
        <f t="shared" si="838"/>
        <v>7</v>
      </c>
      <c r="J798" s="101">
        <f t="shared" si="838"/>
        <v>5.6</v>
      </c>
      <c r="K798" s="100">
        <f t="shared" si="838"/>
        <v>81</v>
      </c>
      <c r="L798" s="101">
        <f t="shared" si="838"/>
        <v>64.8</v>
      </c>
      <c r="M798" s="100">
        <f t="shared" si="838"/>
        <v>16</v>
      </c>
      <c r="N798" s="102">
        <f t="shared" si="838"/>
        <v>12.8</v>
      </c>
      <c r="O798" s="100"/>
    </row>
    <row r="799" spans="1:16" s="56" customFormat="1" ht="17.45" customHeight="1">
      <c r="A799" s="421"/>
      <c r="B799" s="64" t="s">
        <v>273</v>
      </c>
      <c r="C799" s="158">
        <f t="shared" ref="C799:N799" si="839">C426</f>
        <v>223</v>
      </c>
      <c r="D799" s="161">
        <f t="shared" si="839"/>
        <v>41</v>
      </c>
      <c r="E799" s="100">
        <f t="shared" si="839"/>
        <v>32</v>
      </c>
      <c r="F799" s="101">
        <f t="shared" si="839"/>
        <v>14.349775784753364</v>
      </c>
      <c r="G799" s="100">
        <f t="shared" si="839"/>
        <v>21</v>
      </c>
      <c r="H799" s="101">
        <f t="shared" si="839"/>
        <v>9.4170403587443943</v>
      </c>
      <c r="I799" s="100">
        <f t="shared" si="839"/>
        <v>44</v>
      </c>
      <c r="J799" s="101">
        <f t="shared" si="839"/>
        <v>19.730941704035875</v>
      </c>
      <c r="K799" s="100">
        <f t="shared" si="839"/>
        <v>105</v>
      </c>
      <c r="L799" s="101">
        <f t="shared" si="839"/>
        <v>47.085201793721971</v>
      </c>
      <c r="M799" s="100">
        <f t="shared" si="839"/>
        <v>21</v>
      </c>
      <c r="N799" s="102">
        <f t="shared" si="839"/>
        <v>9.4170403587443943</v>
      </c>
      <c r="O799" s="100"/>
    </row>
    <row r="800" spans="1:16" s="56" customFormat="1" ht="17.45" customHeight="1">
      <c r="A800" s="421"/>
      <c r="B800" s="64" t="s">
        <v>213</v>
      </c>
      <c r="C800" s="158">
        <f t="shared" ref="C800:N800" si="840">C435</f>
        <v>84</v>
      </c>
      <c r="D800" s="161">
        <f t="shared" si="840"/>
        <v>8</v>
      </c>
      <c r="E800" s="100">
        <f t="shared" si="840"/>
        <v>3</v>
      </c>
      <c r="F800" s="101">
        <f t="shared" si="840"/>
        <v>3.5714285714285716</v>
      </c>
      <c r="G800" s="100">
        <f t="shared" si="840"/>
        <v>7</v>
      </c>
      <c r="H800" s="101">
        <f t="shared" si="840"/>
        <v>8.3333333333333339</v>
      </c>
      <c r="I800" s="100">
        <f t="shared" si="840"/>
        <v>9</v>
      </c>
      <c r="J800" s="101">
        <f t="shared" si="840"/>
        <v>10.714285714285714</v>
      </c>
      <c r="K800" s="100">
        <f t="shared" si="840"/>
        <v>62</v>
      </c>
      <c r="L800" s="101">
        <f t="shared" si="840"/>
        <v>73.80952380952381</v>
      </c>
      <c r="M800" s="100">
        <f t="shared" si="840"/>
        <v>3</v>
      </c>
      <c r="N800" s="102">
        <f t="shared" si="840"/>
        <v>3.5714285714285716</v>
      </c>
      <c r="O800" s="100"/>
    </row>
    <row r="801" spans="1:15" s="56" customFormat="1" ht="17.45" customHeight="1">
      <c r="A801" s="421"/>
      <c r="B801" s="64" t="s">
        <v>589</v>
      </c>
      <c r="C801" s="158">
        <f t="shared" ref="C801:N801" si="841">C438</f>
        <v>22</v>
      </c>
      <c r="D801" s="161">
        <f t="shared" si="841"/>
        <v>4</v>
      </c>
      <c r="E801" s="100">
        <f t="shared" si="841"/>
        <v>0</v>
      </c>
      <c r="F801" s="101">
        <f t="shared" si="841"/>
        <v>0</v>
      </c>
      <c r="G801" s="100">
        <f t="shared" si="841"/>
        <v>2</v>
      </c>
      <c r="H801" s="101">
        <f t="shared" si="841"/>
        <v>9.0909090909090917</v>
      </c>
      <c r="I801" s="100">
        <f t="shared" si="841"/>
        <v>5</v>
      </c>
      <c r="J801" s="101">
        <f t="shared" si="841"/>
        <v>22.727272727272727</v>
      </c>
      <c r="K801" s="100">
        <f t="shared" si="841"/>
        <v>15</v>
      </c>
      <c r="L801" s="101">
        <f t="shared" si="841"/>
        <v>68.181818181818187</v>
      </c>
      <c r="M801" s="100">
        <f t="shared" si="841"/>
        <v>0</v>
      </c>
      <c r="N801" s="102">
        <f t="shared" si="841"/>
        <v>0</v>
      </c>
      <c r="O801" s="100"/>
    </row>
    <row r="802" spans="1:15" s="56" customFormat="1" ht="17.45" customHeight="1">
      <c r="A802" s="421"/>
      <c r="B802" s="64" t="s">
        <v>212</v>
      </c>
      <c r="C802" s="158">
        <f t="shared" ref="C802:N802" si="842">C441</f>
        <v>26</v>
      </c>
      <c r="D802" s="161">
        <f t="shared" si="842"/>
        <v>6</v>
      </c>
      <c r="E802" s="100">
        <f t="shared" si="842"/>
        <v>0</v>
      </c>
      <c r="F802" s="101">
        <f t="shared" si="842"/>
        <v>0</v>
      </c>
      <c r="G802" s="100">
        <f t="shared" si="842"/>
        <v>5</v>
      </c>
      <c r="H802" s="101">
        <f t="shared" si="842"/>
        <v>19.23076923076923</v>
      </c>
      <c r="I802" s="100">
        <f t="shared" si="842"/>
        <v>7</v>
      </c>
      <c r="J802" s="101">
        <f t="shared" si="842"/>
        <v>26.923076923076923</v>
      </c>
      <c r="K802" s="100">
        <f t="shared" si="842"/>
        <v>12</v>
      </c>
      <c r="L802" s="101">
        <f t="shared" si="842"/>
        <v>46.153846153846153</v>
      </c>
      <c r="M802" s="100">
        <f t="shared" si="842"/>
        <v>2</v>
      </c>
      <c r="N802" s="102">
        <f t="shared" si="842"/>
        <v>7.6923076923076925</v>
      </c>
      <c r="O802" s="100"/>
    </row>
    <row r="803" spans="1:15" s="56" customFormat="1" ht="17.45" customHeight="1">
      <c r="A803" s="421"/>
      <c r="B803" s="64" t="s">
        <v>211</v>
      </c>
      <c r="C803" s="158">
        <f t="shared" ref="C803:N803" si="843">C451</f>
        <v>209</v>
      </c>
      <c r="D803" s="161">
        <f t="shared" si="843"/>
        <v>7</v>
      </c>
      <c r="E803" s="100">
        <f t="shared" si="843"/>
        <v>9</v>
      </c>
      <c r="F803" s="101">
        <f t="shared" si="843"/>
        <v>4.3062200956937797</v>
      </c>
      <c r="G803" s="100">
        <f t="shared" si="843"/>
        <v>18</v>
      </c>
      <c r="H803" s="101">
        <f t="shared" si="843"/>
        <v>8.6124401913875595</v>
      </c>
      <c r="I803" s="100">
        <f t="shared" si="843"/>
        <v>36</v>
      </c>
      <c r="J803" s="101">
        <f t="shared" si="843"/>
        <v>17.224880382775119</v>
      </c>
      <c r="K803" s="100">
        <f t="shared" si="843"/>
        <v>125</v>
      </c>
      <c r="L803" s="101">
        <f t="shared" si="843"/>
        <v>59.808612440191389</v>
      </c>
      <c r="M803" s="100">
        <f t="shared" si="843"/>
        <v>21</v>
      </c>
      <c r="N803" s="102">
        <f t="shared" si="843"/>
        <v>10.047846889952153</v>
      </c>
      <c r="O803" s="100"/>
    </row>
    <row r="804" spans="1:15" s="56" customFormat="1" ht="17.45" customHeight="1">
      <c r="A804" s="421"/>
      <c r="B804" s="63" t="s">
        <v>389</v>
      </c>
      <c r="C804" s="157">
        <f t="shared" ref="C804:N804" si="844">C460</f>
        <v>114</v>
      </c>
      <c r="D804" s="162">
        <f t="shared" si="844"/>
        <v>6</v>
      </c>
      <c r="E804" s="97">
        <f t="shared" si="844"/>
        <v>13</v>
      </c>
      <c r="F804" s="98">
        <f t="shared" si="844"/>
        <v>11.403508771929825</v>
      </c>
      <c r="G804" s="97">
        <f t="shared" si="844"/>
        <v>16</v>
      </c>
      <c r="H804" s="98">
        <f t="shared" si="844"/>
        <v>14.035087719298245</v>
      </c>
      <c r="I804" s="97">
        <f t="shared" si="844"/>
        <v>17</v>
      </c>
      <c r="J804" s="98">
        <f t="shared" si="844"/>
        <v>14.912280701754385</v>
      </c>
      <c r="K804" s="97">
        <f t="shared" si="844"/>
        <v>58</v>
      </c>
      <c r="L804" s="98">
        <f t="shared" si="844"/>
        <v>50.877192982456137</v>
      </c>
      <c r="M804" s="97">
        <f t="shared" si="844"/>
        <v>10</v>
      </c>
      <c r="N804" s="99">
        <f t="shared" si="844"/>
        <v>8.7719298245614041</v>
      </c>
      <c r="O804" s="124"/>
    </row>
    <row r="805" spans="1:15" s="56" customFormat="1" ht="17.45" customHeight="1">
      <c r="A805" s="421"/>
      <c r="B805" s="62" t="s">
        <v>219</v>
      </c>
      <c r="C805" s="156">
        <f t="shared" ref="C805:N805" si="845">C467</f>
        <v>91</v>
      </c>
      <c r="D805" s="160">
        <f t="shared" si="845"/>
        <v>6</v>
      </c>
      <c r="E805" s="94">
        <f t="shared" si="845"/>
        <v>0</v>
      </c>
      <c r="F805" s="95">
        <f t="shared" si="845"/>
        <v>0</v>
      </c>
      <c r="G805" s="94">
        <f t="shared" si="845"/>
        <v>1</v>
      </c>
      <c r="H805" s="95">
        <f t="shared" si="845"/>
        <v>1.098901098901099</v>
      </c>
      <c r="I805" s="94">
        <f t="shared" si="845"/>
        <v>16</v>
      </c>
      <c r="J805" s="95">
        <f t="shared" si="845"/>
        <v>17.582417582417584</v>
      </c>
      <c r="K805" s="94">
        <f t="shared" si="845"/>
        <v>68</v>
      </c>
      <c r="L805" s="95">
        <f t="shared" si="845"/>
        <v>74.72527472527473</v>
      </c>
      <c r="M805" s="94">
        <f t="shared" si="845"/>
        <v>6</v>
      </c>
      <c r="N805" s="96">
        <f t="shared" si="845"/>
        <v>6.5934065934065931</v>
      </c>
      <c r="O805" s="94"/>
    </row>
    <row r="806" spans="1:15" s="56" customFormat="1" ht="17.45" customHeight="1">
      <c r="A806" s="421"/>
      <c r="B806" s="64" t="s">
        <v>214</v>
      </c>
      <c r="C806" s="158">
        <f t="shared" ref="C806:N806" si="846">C473</f>
        <v>161</v>
      </c>
      <c r="D806" s="161">
        <f t="shared" si="846"/>
        <v>2</v>
      </c>
      <c r="E806" s="100">
        <f t="shared" si="846"/>
        <v>0</v>
      </c>
      <c r="F806" s="101">
        <f t="shared" si="846"/>
        <v>0</v>
      </c>
      <c r="G806" s="100">
        <f t="shared" si="846"/>
        <v>2</v>
      </c>
      <c r="H806" s="101">
        <f t="shared" si="846"/>
        <v>1.2422360248447204</v>
      </c>
      <c r="I806" s="100">
        <f t="shared" si="846"/>
        <v>17</v>
      </c>
      <c r="J806" s="101">
        <f t="shared" si="846"/>
        <v>10.559006211180124</v>
      </c>
      <c r="K806" s="100">
        <f t="shared" si="846"/>
        <v>122</v>
      </c>
      <c r="L806" s="101">
        <f t="shared" si="846"/>
        <v>75.776397515527947</v>
      </c>
      <c r="M806" s="100">
        <f t="shared" si="846"/>
        <v>20</v>
      </c>
      <c r="N806" s="102">
        <f t="shared" si="846"/>
        <v>12.422360248447205</v>
      </c>
      <c r="O806" s="100"/>
    </row>
    <row r="807" spans="1:15" s="56" customFormat="1" ht="17.45" customHeight="1">
      <c r="A807" s="421"/>
      <c r="B807" s="64" t="s">
        <v>273</v>
      </c>
      <c r="C807" s="158">
        <f t="shared" ref="C807:N807" si="847">C486</f>
        <v>346</v>
      </c>
      <c r="D807" s="161">
        <f t="shared" si="847"/>
        <v>126</v>
      </c>
      <c r="E807" s="100">
        <f t="shared" si="847"/>
        <v>0</v>
      </c>
      <c r="F807" s="101">
        <f t="shared" si="847"/>
        <v>0</v>
      </c>
      <c r="G807" s="100">
        <f t="shared" si="847"/>
        <v>10</v>
      </c>
      <c r="H807" s="101">
        <f t="shared" si="847"/>
        <v>2.8901734104046244</v>
      </c>
      <c r="I807" s="100">
        <f t="shared" si="847"/>
        <v>75</v>
      </c>
      <c r="J807" s="101">
        <f t="shared" si="847"/>
        <v>21.676300578034681</v>
      </c>
      <c r="K807" s="100">
        <f t="shared" si="847"/>
        <v>244</v>
      </c>
      <c r="L807" s="101">
        <f t="shared" si="847"/>
        <v>70.520231213872833</v>
      </c>
      <c r="M807" s="100">
        <f t="shared" si="847"/>
        <v>17</v>
      </c>
      <c r="N807" s="102">
        <f t="shared" si="847"/>
        <v>4.9132947976878611</v>
      </c>
      <c r="O807" s="100"/>
    </row>
    <row r="808" spans="1:15" s="56" customFormat="1" ht="17.45" customHeight="1">
      <c r="A808" s="421"/>
      <c r="B808" s="64" t="s">
        <v>213</v>
      </c>
      <c r="C808" s="158">
        <f t="shared" ref="C808:N808" si="848">C491</f>
        <v>122</v>
      </c>
      <c r="D808" s="161">
        <f t="shared" si="848"/>
        <v>20</v>
      </c>
      <c r="E808" s="100">
        <f t="shared" si="848"/>
        <v>3</v>
      </c>
      <c r="F808" s="101">
        <f t="shared" si="848"/>
        <v>2.459016393442623</v>
      </c>
      <c r="G808" s="100">
        <f t="shared" si="848"/>
        <v>9</v>
      </c>
      <c r="H808" s="101">
        <f t="shared" si="848"/>
        <v>7.3770491803278686</v>
      </c>
      <c r="I808" s="100">
        <f t="shared" si="848"/>
        <v>26</v>
      </c>
      <c r="J808" s="101">
        <f t="shared" si="848"/>
        <v>21.311475409836067</v>
      </c>
      <c r="K808" s="100">
        <f t="shared" si="848"/>
        <v>79</v>
      </c>
      <c r="L808" s="101">
        <f t="shared" si="848"/>
        <v>64.754098360655732</v>
      </c>
      <c r="M808" s="100">
        <f t="shared" si="848"/>
        <v>5</v>
      </c>
      <c r="N808" s="102">
        <f t="shared" si="848"/>
        <v>4.0983606557377046</v>
      </c>
      <c r="O808" s="100"/>
    </row>
    <row r="809" spans="1:15" s="56" customFormat="1" ht="17.45" customHeight="1">
      <c r="A809" s="421"/>
      <c r="B809" s="64" t="s">
        <v>589</v>
      </c>
      <c r="C809" s="158">
        <f t="shared" ref="C809:N809" si="849">C495</f>
        <v>92</v>
      </c>
      <c r="D809" s="161">
        <f t="shared" si="849"/>
        <v>34</v>
      </c>
      <c r="E809" s="100">
        <f t="shared" si="849"/>
        <v>0</v>
      </c>
      <c r="F809" s="101">
        <f t="shared" si="849"/>
        <v>0</v>
      </c>
      <c r="G809" s="100">
        <f t="shared" si="849"/>
        <v>1</v>
      </c>
      <c r="H809" s="101">
        <f t="shared" si="849"/>
        <v>1.0869565217391304</v>
      </c>
      <c r="I809" s="100">
        <f t="shared" si="849"/>
        <v>15</v>
      </c>
      <c r="J809" s="101">
        <f t="shared" si="849"/>
        <v>16.304347826086957</v>
      </c>
      <c r="K809" s="100">
        <f t="shared" si="849"/>
        <v>70</v>
      </c>
      <c r="L809" s="101">
        <f t="shared" si="849"/>
        <v>76.086956521739125</v>
      </c>
      <c r="M809" s="100">
        <f t="shared" si="849"/>
        <v>6</v>
      </c>
      <c r="N809" s="102">
        <f t="shared" si="849"/>
        <v>6.5217391304347823</v>
      </c>
      <c r="O809" s="100"/>
    </row>
    <row r="810" spans="1:15" s="56" customFormat="1" ht="17.45" customHeight="1">
      <c r="A810" s="421"/>
      <c r="B810" s="64" t="s">
        <v>212</v>
      </c>
      <c r="C810" s="158">
        <f t="shared" ref="C810:N810" si="850">C501</f>
        <v>166</v>
      </c>
      <c r="D810" s="161">
        <f t="shared" si="850"/>
        <v>40</v>
      </c>
      <c r="E810" s="100">
        <f t="shared" si="850"/>
        <v>5</v>
      </c>
      <c r="F810" s="101">
        <f t="shared" si="850"/>
        <v>3.0120481927710845</v>
      </c>
      <c r="G810" s="100">
        <f t="shared" si="850"/>
        <v>20</v>
      </c>
      <c r="H810" s="101">
        <f t="shared" si="850"/>
        <v>12.048192771084338</v>
      </c>
      <c r="I810" s="100">
        <f t="shared" si="850"/>
        <v>38</v>
      </c>
      <c r="J810" s="101">
        <f t="shared" si="850"/>
        <v>22.891566265060241</v>
      </c>
      <c r="K810" s="100">
        <f t="shared" si="850"/>
        <v>100</v>
      </c>
      <c r="L810" s="101">
        <f t="shared" si="850"/>
        <v>60.24096385542169</v>
      </c>
      <c r="M810" s="100">
        <f t="shared" si="850"/>
        <v>3</v>
      </c>
      <c r="N810" s="102">
        <f t="shared" si="850"/>
        <v>1.8072289156626506</v>
      </c>
      <c r="O810" s="100"/>
    </row>
    <row r="811" spans="1:15" s="56" customFormat="1" ht="17.45" customHeight="1">
      <c r="A811" s="421"/>
      <c r="B811" s="64" t="s">
        <v>211</v>
      </c>
      <c r="C811" s="158">
        <f t="shared" ref="C811:N811" si="851">C510</f>
        <v>318</v>
      </c>
      <c r="D811" s="161">
        <f t="shared" si="851"/>
        <v>17</v>
      </c>
      <c r="E811" s="100">
        <f t="shared" si="851"/>
        <v>3</v>
      </c>
      <c r="F811" s="101">
        <f t="shared" si="851"/>
        <v>0.94339622641509435</v>
      </c>
      <c r="G811" s="100">
        <f t="shared" si="851"/>
        <v>11</v>
      </c>
      <c r="H811" s="101">
        <f t="shared" si="851"/>
        <v>3.459119496855346</v>
      </c>
      <c r="I811" s="100">
        <f t="shared" si="851"/>
        <v>50</v>
      </c>
      <c r="J811" s="101">
        <f t="shared" si="851"/>
        <v>15.723270440251572</v>
      </c>
      <c r="K811" s="100">
        <f t="shared" si="851"/>
        <v>220</v>
      </c>
      <c r="L811" s="101">
        <f t="shared" si="851"/>
        <v>69.182389937106919</v>
      </c>
      <c r="M811" s="100">
        <f t="shared" si="851"/>
        <v>34</v>
      </c>
      <c r="N811" s="102">
        <f t="shared" si="851"/>
        <v>10.691823899371069</v>
      </c>
      <c r="O811" s="122"/>
    </row>
    <row r="812" spans="1:15" s="56" customFormat="1" ht="17.45" customHeight="1">
      <c r="A812" s="426"/>
      <c r="B812" s="63" t="s">
        <v>389</v>
      </c>
      <c r="C812" s="157">
        <f t="shared" ref="C812:N812" si="852">C520</f>
        <v>169</v>
      </c>
      <c r="D812" s="162">
        <f t="shared" si="852"/>
        <v>11</v>
      </c>
      <c r="E812" s="97">
        <f t="shared" si="852"/>
        <v>0</v>
      </c>
      <c r="F812" s="98">
        <f t="shared" si="852"/>
        <v>0</v>
      </c>
      <c r="G812" s="97">
        <f t="shared" si="852"/>
        <v>5</v>
      </c>
      <c r="H812" s="98">
        <f t="shared" si="852"/>
        <v>2.9585798816568047</v>
      </c>
      <c r="I812" s="97">
        <f t="shared" si="852"/>
        <v>23</v>
      </c>
      <c r="J812" s="98">
        <f t="shared" si="852"/>
        <v>13.609467455621301</v>
      </c>
      <c r="K812" s="97">
        <f t="shared" si="852"/>
        <v>125</v>
      </c>
      <c r="L812" s="98">
        <f t="shared" si="852"/>
        <v>73.964497041420117</v>
      </c>
      <c r="M812" s="97">
        <f t="shared" si="852"/>
        <v>16</v>
      </c>
      <c r="N812" s="99">
        <f t="shared" si="852"/>
        <v>9.4674556213017755</v>
      </c>
      <c r="O812" s="121"/>
    </row>
    <row r="813" spans="1:15" s="56" customFormat="1" ht="17.45" customHeight="1">
      <c r="A813" s="425">
        <v>7</v>
      </c>
      <c r="B813" s="62" t="s">
        <v>390</v>
      </c>
      <c r="C813" s="156">
        <f t="shared" ref="C813:N813" si="853">C555</f>
        <v>71</v>
      </c>
      <c r="D813" s="160">
        <f t="shared" si="853"/>
        <v>18</v>
      </c>
      <c r="E813" s="94">
        <f t="shared" si="853"/>
        <v>8</v>
      </c>
      <c r="F813" s="95">
        <f t="shared" si="853"/>
        <v>11.267605633802816</v>
      </c>
      <c r="G813" s="94">
        <f t="shared" si="853"/>
        <v>20</v>
      </c>
      <c r="H813" s="95">
        <f t="shared" si="853"/>
        <v>28.169014084507044</v>
      </c>
      <c r="I813" s="94">
        <f t="shared" si="853"/>
        <v>21</v>
      </c>
      <c r="J813" s="95">
        <f t="shared" si="853"/>
        <v>29.577464788732396</v>
      </c>
      <c r="K813" s="94">
        <f t="shared" si="853"/>
        <v>21</v>
      </c>
      <c r="L813" s="95">
        <f t="shared" si="853"/>
        <v>29.577464788732396</v>
      </c>
      <c r="M813" s="94">
        <f t="shared" si="853"/>
        <v>1</v>
      </c>
      <c r="N813" s="96">
        <f t="shared" si="853"/>
        <v>1.408450704225352</v>
      </c>
      <c r="O813" s="94"/>
    </row>
    <row r="814" spans="1:15" s="56" customFormat="1" ht="17.45" customHeight="1">
      <c r="A814" s="421"/>
      <c r="B814" s="111" t="s">
        <v>276</v>
      </c>
      <c r="C814" s="158">
        <f t="shared" ref="C814:N814" si="854">C559</f>
        <v>31</v>
      </c>
      <c r="D814" s="161">
        <f t="shared" si="854"/>
        <v>14</v>
      </c>
      <c r="E814" s="100">
        <f t="shared" si="854"/>
        <v>0</v>
      </c>
      <c r="F814" s="101">
        <f t="shared" si="854"/>
        <v>0</v>
      </c>
      <c r="G814" s="100">
        <f t="shared" si="854"/>
        <v>0</v>
      </c>
      <c r="H814" s="101">
        <f t="shared" si="854"/>
        <v>0</v>
      </c>
      <c r="I814" s="100">
        <f t="shared" si="854"/>
        <v>13</v>
      </c>
      <c r="J814" s="101">
        <f t="shared" si="854"/>
        <v>41.935483870967744</v>
      </c>
      <c r="K814" s="100">
        <f t="shared" si="854"/>
        <v>18</v>
      </c>
      <c r="L814" s="101">
        <f t="shared" si="854"/>
        <v>58.064516129032256</v>
      </c>
      <c r="M814" s="100">
        <f t="shared" si="854"/>
        <v>0</v>
      </c>
      <c r="N814" s="102">
        <f t="shared" si="854"/>
        <v>0</v>
      </c>
      <c r="O814" s="100"/>
    </row>
    <row r="815" spans="1:15" s="56" customFormat="1" ht="17.45" customHeight="1">
      <c r="A815" s="421"/>
      <c r="B815" s="89" t="s">
        <v>215</v>
      </c>
      <c r="C815" s="158">
        <f t="shared" ref="C815:N815" si="855">C565</f>
        <v>153</v>
      </c>
      <c r="D815" s="161">
        <f t="shared" si="855"/>
        <v>128</v>
      </c>
      <c r="E815" s="100">
        <f t="shared" si="855"/>
        <v>20</v>
      </c>
      <c r="F815" s="101">
        <f t="shared" si="855"/>
        <v>13.071895424836601</v>
      </c>
      <c r="G815" s="100">
        <f t="shared" si="855"/>
        <v>32</v>
      </c>
      <c r="H815" s="101">
        <f t="shared" si="855"/>
        <v>20.915032679738562</v>
      </c>
      <c r="I815" s="100">
        <f t="shared" si="855"/>
        <v>39</v>
      </c>
      <c r="J815" s="101">
        <f t="shared" si="855"/>
        <v>25.490196078431371</v>
      </c>
      <c r="K815" s="100">
        <f t="shared" si="855"/>
        <v>56</v>
      </c>
      <c r="L815" s="101">
        <f t="shared" si="855"/>
        <v>36.601307189542482</v>
      </c>
      <c r="M815" s="100">
        <f t="shared" si="855"/>
        <v>6</v>
      </c>
      <c r="N815" s="102">
        <f t="shared" si="855"/>
        <v>3.9215686274509802</v>
      </c>
      <c r="O815" s="100"/>
    </row>
    <row r="816" spans="1:15" s="56" customFormat="1" ht="17.45" customHeight="1">
      <c r="A816" s="421"/>
      <c r="B816" s="89" t="s">
        <v>216</v>
      </c>
      <c r="C816" s="158">
        <f t="shared" ref="C816:N816" si="856">C572</f>
        <v>191</v>
      </c>
      <c r="D816" s="161">
        <f t="shared" si="856"/>
        <v>96</v>
      </c>
      <c r="E816" s="100">
        <f t="shared" si="856"/>
        <v>8</v>
      </c>
      <c r="F816" s="101">
        <f t="shared" si="856"/>
        <v>4.1884816753926701</v>
      </c>
      <c r="G816" s="100">
        <f t="shared" si="856"/>
        <v>33</v>
      </c>
      <c r="H816" s="101">
        <f t="shared" si="856"/>
        <v>17.277486910994764</v>
      </c>
      <c r="I816" s="100">
        <f t="shared" si="856"/>
        <v>69</v>
      </c>
      <c r="J816" s="101">
        <f t="shared" si="856"/>
        <v>36.125654450261777</v>
      </c>
      <c r="K816" s="100">
        <f t="shared" si="856"/>
        <v>75</v>
      </c>
      <c r="L816" s="101">
        <f t="shared" si="856"/>
        <v>39.267015706806284</v>
      </c>
      <c r="M816" s="100">
        <f t="shared" si="856"/>
        <v>6</v>
      </c>
      <c r="N816" s="102">
        <f t="shared" si="856"/>
        <v>3.1413612565445028</v>
      </c>
      <c r="O816" s="100"/>
    </row>
    <row r="817" spans="1:15" s="56" customFormat="1" ht="17.45" customHeight="1">
      <c r="A817" s="421"/>
      <c r="B817" s="201" t="s">
        <v>591</v>
      </c>
      <c r="C817" s="158">
        <f t="shared" ref="C817:N817" si="857">C579</f>
        <v>40</v>
      </c>
      <c r="D817" s="161">
        <f t="shared" si="857"/>
        <v>17</v>
      </c>
      <c r="E817" s="100">
        <f t="shared" si="857"/>
        <v>2</v>
      </c>
      <c r="F817" s="101">
        <f t="shared" si="857"/>
        <v>5</v>
      </c>
      <c r="G817" s="100">
        <f t="shared" si="857"/>
        <v>3</v>
      </c>
      <c r="H817" s="101">
        <f t="shared" si="857"/>
        <v>7.5</v>
      </c>
      <c r="I817" s="100">
        <f t="shared" si="857"/>
        <v>25</v>
      </c>
      <c r="J817" s="101">
        <f t="shared" si="857"/>
        <v>62.5</v>
      </c>
      <c r="K817" s="100">
        <f t="shared" si="857"/>
        <v>8</v>
      </c>
      <c r="L817" s="101">
        <f t="shared" si="857"/>
        <v>20</v>
      </c>
      <c r="M817" s="100">
        <f t="shared" si="857"/>
        <v>2</v>
      </c>
      <c r="N817" s="102">
        <f t="shared" si="857"/>
        <v>5</v>
      </c>
      <c r="O817" s="100"/>
    </row>
    <row r="818" spans="1:15" s="56" customFormat="1" ht="17.45" customHeight="1">
      <c r="A818" s="421"/>
      <c r="B818" s="89" t="s">
        <v>590</v>
      </c>
      <c r="C818" s="158">
        <f t="shared" ref="C818:N818" si="858">C583</f>
        <v>36</v>
      </c>
      <c r="D818" s="161">
        <f t="shared" si="858"/>
        <v>11</v>
      </c>
      <c r="E818" s="100">
        <f t="shared" si="858"/>
        <v>2</v>
      </c>
      <c r="F818" s="101">
        <f t="shared" si="858"/>
        <v>5.5555555555555554</v>
      </c>
      <c r="G818" s="100">
        <f t="shared" si="858"/>
        <v>11</v>
      </c>
      <c r="H818" s="101">
        <f t="shared" si="858"/>
        <v>30.555555555555557</v>
      </c>
      <c r="I818" s="100">
        <f t="shared" si="858"/>
        <v>15</v>
      </c>
      <c r="J818" s="101">
        <f t="shared" si="858"/>
        <v>41.666666666666664</v>
      </c>
      <c r="K818" s="100">
        <f t="shared" si="858"/>
        <v>8</v>
      </c>
      <c r="L818" s="101">
        <f t="shared" si="858"/>
        <v>22.222222222222221</v>
      </c>
      <c r="M818" s="100">
        <f t="shared" si="858"/>
        <v>0</v>
      </c>
      <c r="N818" s="102">
        <f t="shared" si="858"/>
        <v>0</v>
      </c>
      <c r="O818" s="100"/>
    </row>
    <row r="819" spans="1:15" s="56" customFormat="1" ht="17.45" customHeight="1">
      <c r="A819" s="421"/>
      <c r="B819" s="64" t="s">
        <v>274</v>
      </c>
      <c r="C819" s="158">
        <f t="shared" ref="C819:N819" si="859">C587</f>
        <v>29</v>
      </c>
      <c r="D819" s="161">
        <f t="shared" si="859"/>
        <v>3</v>
      </c>
      <c r="E819" s="100">
        <f t="shared" si="859"/>
        <v>0</v>
      </c>
      <c r="F819" s="101">
        <f t="shared" si="859"/>
        <v>0</v>
      </c>
      <c r="G819" s="100">
        <f t="shared" si="859"/>
        <v>4</v>
      </c>
      <c r="H819" s="101">
        <f t="shared" si="859"/>
        <v>13.793103448275861</v>
      </c>
      <c r="I819" s="100">
        <f t="shared" si="859"/>
        <v>21</v>
      </c>
      <c r="J819" s="101">
        <f t="shared" si="859"/>
        <v>72.41379310344827</v>
      </c>
      <c r="K819" s="100">
        <f t="shared" si="859"/>
        <v>4</v>
      </c>
      <c r="L819" s="101">
        <f t="shared" si="859"/>
        <v>13.793103448275861</v>
      </c>
      <c r="M819" s="100">
        <f t="shared" si="859"/>
        <v>0</v>
      </c>
      <c r="N819" s="102">
        <f t="shared" si="859"/>
        <v>0</v>
      </c>
      <c r="O819" s="100"/>
    </row>
    <row r="820" spans="1:15" s="56" customFormat="1" ht="17.45" customHeight="1">
      <c r="A820" s="426"/>
      <c r="B820" s="90" t="s">
        <v>581</v>
      </c>
      <c r="C820" s="157">
        <f t="shared" ref="C820:N820" si="860">C591</f>
        <v>18</v>
      </c>
      <c r="D820" s="162">
        <f t="shared" si="860"/>
        <v>9</v>
      </c>
      <c r="E820" s="97">
        <f t="shared" si="860"/>
        <v>0</v>
      </c>
      <c r="F820" s="98">
        <f t="shared" si="860"/>
        <v>0</v>
      </c>
      <c r="G820" s="97">
        <f t="shared" si="860"/>
        <v>3</v>
      </c>
      <c r="H820" s="98">
        <f t="shared" si="860"/>
        <v>16.666666666666668</v>
      </c>
      <c r="I820" s="97">
        <f t="shared" si="860"/>
        <v>11</v>
      </c>
      <c r="J820" s="98">
        <f t="shared" si="860"/>
        <v>61.111111111111114</v>
      </c>
      <c r="K820" s="97">
        <f t="shared" si="860"/>
        <v>4</v>
      </c>
      <c r="L820" s="98">
        <f t="shared" si="860"/>
        <v>22.222222222222221</v>
      </c>
      <c r="M820" s="97">
        <f t="shared" si="860"/>
        <v>0</v>
      </c>
      <c r="N820" s="99">
        <f t="shared" si="860"/>
        <v>0</v>
      </c>
      <c r="O820" s="121"/>
    </row>
    <row r="821" spans="1:15" s="52" customFormat="1" ht="17.100000000000001" customHeight="1">
      <c r="A821" s="423" t="s">
        <v>0</v>
      </c>
      <c r="B821" s="423" t="s">
        <v>16</v>
      </c>
      <c r="C821" s="401" t="s">
        <v>6</v>
      </c>
      <c r="D821" s="401"/>
      <c r="E821" s="401" t="s">
        <v>14</v>
      </c>
      <c r="F821" s="401"/>
      <c r="G821" s="401"/>
      <c r="H821" s="401"/>
      <c r="I821" s="401"/>
      <c r="J821" s="401"/>
      <c r="K821" s="401"/>
      <c r="L821" s="401"/>
      <c r="M821" s="401"/>
      <c r="N821" s="401"/>
      <c r="O821" s="381" t="s">
        <v>398</v>
      </c>
    </row>
    <row r="822" spans="1:15" s="52" customFormat="1" ht="17.100000000000001" customHeight="1">
      <c r="A822" s="423"/>
      <c r="B822" s="423"/>
      <c r="C822" s="401" t="s">
        <v>7</v>
      </c>
      <c r="D822" s="401" t="s">
        <v>8</v>
      </c>
      <c r="E822" s="401" t="s">
        <v>9</v>
      </c>
      <c r="F822" s="401"/>
      <c r="G822" s="401" t="s">
        <v>10</v>
      </c>
      <c r="H822" s="401"/>
      <c r="I822" s="401" t="s">
        <v>11</v>
      </c>
      <c r="J822" s="401"/>
      <c r="K822" s="401" t="s">
        <v>3</v>
      </c>
      <c r="L822" s="401"/>
      <c r="M822" s="401" t="s">
        <v>12</v>
      </c>
      <c r="N822" s="401"/>
      <c r="O822" s="382"/>
    </row>
    <row r="823" spans="1:15" ht="17.100000000000001" customHeight="1">
      <c r="A823" s="423"/>
      <c r="B823" s="423"/>
      <c r="C823" s="401"/>
      <c r="D823" s="401"/>
      <c r="E823" s="53" t="s">
        <v>1</v>
      </c>
      <c r="F823" s="53" t="s">
        <v>2</v>
      </c>
      <c r="G823" s="53" t="s">
        <v>1</v>
      </c>
      <c r="H823" s="53" t="s">
        <v>2</v>
      </c>
      <c r="I823" s="53" t="s">
        <v>1</v>
      </c>
      <c r="J823" s="53" t="s">
        <v>2</v>
      </c>
      <c r="K823" s="53" t="s">
        <v>1</v>
      </c>
      <c r="L823" s="53" t="s">
        <v>2</v>
      </c>
      <c r="M823" s="53" t="s">
        <v>1</v>
      </c>
      <c r="N823" s="53" t="s">
        <v>2</v>
      </c>
      <c r="O823" s="383"/>
    </row>
    <row r="824" spans="1:15" s="56" customFormat="1" ht="15.95" customHeight="1">
      <c r="A824" s="425">
        <v>7</v>
      </c>
      <c r="B824" s="125" t="s">
        <v>390</v>
      </c>
      <c r="C824" s="156">
        <f t="shared" ref="C824:N824" si="861">C597</f>
        <v>82</v>
      </c>
      <c r="D824" s="160">
        <f t="shared" si="861"/>
        <v>37</v>
      </c>
      <c r="E824" s="94">
        <f t="shared" si="861"/>
        <v>5</v>
      </c>
      <c r="F824" s="95">
        <f t="shared" si="861"/>
        <v>6.0975609756097562</v>
      </c>
      <c r="G824" s="94">
        <f t="shared" si="861"/>
        <v>5</v>
      </c>
      <c r="H824" s="95">
        <f t="shared" si="861"/>
        <v>6.0975609756097562</v>
      </c>
      <c r="I824" s="94">
        <f t="shared" si="861"/>
        <v>22</v>
      </c>
      <c r="J824" s="95">
        <f t="shared" si="861"/>
        <v>26.829268292682926</v>
      </c>
      <c r="K824" s="94">
        <f t="shared" si="861"/>
        <v>50</v>
      </c>
      <c r="L824" s="95">
        <f t="shared" si="861"/>
        <v>60.975609756097562</v>
      </c>
      <c r="M824" s="94">
        <f t="shared" si="861"/>
        <v>0</v>
      </c>
      <c r="N824" s="96">
        <f t="shared" si="861"/>
        <v>0</v>
      </c>
      <c r="O824" s="94"/>
    </row>
    <row r="825" spans="1:15" s="56" customFormat="1" ht="15.95" customHeight="1">
      <c r="A825" s="421"/>
      <c r="B825" s="64" t="s">
        <v>276</v>
      </c>
      <c r="C825" s="158">
        <f t="shared" ref="C825:N825" si="862">C602</f>
        <v>103</v>
      </c>
      <c r="D825" s="161">
        <f t="shared" si="862"/>
        <v>66</v>
      </c>
      <c r="E825" s="100">
        <f t="shared" si="862"/>
        <v>4</v>
      </c>
      <c r="F825" s="101">
        <f t="shared" si="862"/>
        <v>3.883495145631068</v>
      </c>
      <c r="G825" s="100">
        <f t="shared" si="862"/>
        <v>7</v>
      </c>
      <c r="H825" s="101">
        <f t="shared" si="862"/>
        <v>6.7961165048543686</v>
      </c>
      <c r="I825" s="100">
        <f t="shared" si="862"/>
        <v>28</v>
      </c>
      <c r="J825" s="101">
        <f t="shared" si="862"/>
        <v>27.184466019417474</v>
      </c>
      <c r="K825" s="100">
        <f t="shared" si="862"/>
        <v>56</v>
      </c>
      <c r="L825" s="101">
        <f t="shared" si="862"/>
        <v>54.368932038834949</v>
      </c>
      <c r="M825" s="100">
        <f t="shared" si="862"/>
        <v>8</v>
      </c>
      <c r="N825" s="102">
        <f t="shared" si="862"/>
        <v>7.766990291262136</v>
      </c>
      <c r="O825" s="100"/>
    </row>
    <row r="826" spans="1:15" s="56" customFormat="1" ht="15.95" customHeight="1">
      <c r="A826" s="421"/>
      <c r="B826" s="64" t="s">
        <v>215</v>
      </c>
      <c r="C826" s="158">
        <f t="shared" ref="C826:N826" si="863">C611</f>
        <v>196</v>
      </c>
      <c r="D826" s="161">
        <f t="shared" si="863"/>
        <v>161</v>
      </c>
      <c r="E826" s="100">
        <f t="shared" si="863"/>
        <v>0</v>
      </c>
      <c r="F826" s="101">
        <f t="shared" si="863"/>
        <v>0</v>
      </c>
      <c r="G826" s="100">
        <f t="shared" si="863"/>
        <v>30</v>
      </c>
      <c r="H826" s="101">
        <f t="shared" si="863"/>
        <v>15.306122448979592</v>
      </c>
      <c r="I826" s="100">
        <f t="shared" si="863"/>
        <v>77</v>
      </c>
      <c r="J826" s="101">
        <f t="shared" si="863"/>
        <v>39.285714285714285</v>
      </c>
      <c r="K826" s="100">
        <f t="shared" si="863"/>
        <v>88</v>
      </c>
      <c r="L826" s="101">
        <f t="shared" si="863"/>
        <v>44.897959183673471</v>
      </c>
      <c r="M826" s="100">
        <f t="shared" si="863"/>
        <v>1</v>
      </c>
      <c r="N826" s="102">
        <f t="shared" si="863"/>
        <v>0.51020408163265307</v>
      </c>
      <c r="O826" s="100"/>
    </row>
    <row r="827" spans="1:15" s="56" customFormat="1" ht="15.95" customHeight="1">
      <c r="A827" s="421"/>
      <c r="B827" s="64" t="s">
        <v>216</v>
      </c>
      <c r="C827" s="158">
        <f t="shared" ref="C827:N827" si="864">C617</f>
        <v>170</v>
      </c>
      <c r="D827" s="161">
        <f t="shared" si="864"/>
        <v>106</v>
      </c>
      <c r="E827" s="100">
        <f t="shared" si="864"/>
        <v>2</v>
      </c>
      <c r="F827" s="101">
        <f t="shared" si="864"/>
        <v>1.1764705882352942</v>
      </c>
      <c r="G827" s="100">
        <f t="shared" si="864"/>
        <v>10</v>
      </c>
      <c r="H827" s="101">
        <f t="shared" si="864"/>
        <v>5.882352941176471</v>
      </c>
      <c r="I827" s="100">
        <f t="shared" si="864"/>
        <v>44</v>
      </c>
      <c r="J827" s="101">
        <f t="shared" si="864"/>
        <v>25.882352941176471</v>
      </c>
      <c r="K827" s="100">
        <f t="shared" si="864"/>
        <v>110</v>
      </c>
      <c r="L827" s="101">
        <f t="shared" si="864"/>
        <v>64.705882352941174</v>
      </c>
      <c r="M827" s="100">
        <f t="shared" si="864"/>
        <v>4</v>
      </c>
      <c r="N827" s="102">
        <f t="shared" si="864"/>
        <v>2.3529411764705883</v>
      </c>
      <c r="O827" s="100"/>
    </row>
    <row r="828" spans="1:15" s="56" customFormat="1" ht="15.95" customHeight="1">
      <c r="A828" s="421"/>
      <c r="B828" s="64" t="s">
        <v>592</v>
      </c>
      <c r="C828" s="158">
        <f t="shared" ref="C828:N828" si="865">C621</f>
        <v>60</v>
      </c>
      <c r="D828" s="161">
        <f t="shared" si="865"/>
        <v>40</v>
      </c>
      <c r="E828" s="100">
        <f t="shared" si="865"/>
        <v>0</v>
      </c>
      <c r="F828" s="101">
        <f t="shared" si="865"/>
        <v>0</v>
      </c>
      <c r="G828" s="100">
        <f t="shared" si="865"/>
        <v>7</v>
      </c>
      <c r="H828" s="101">
        <f t="shared" si="865"/>
        <v>11.666666666666666</v>
      </c>
      <c r="I828" s="100">
        <f t="shared" si="865"/>
        <v>25</v>
      </c>
      <c r="J828" s="101">
        <f t="shared" si="865"/>
        <v>41.666666666666664</v>
      </c>
      <c r="K828" s="100">
        <f t="shared" si="865"/>
        <v>28</v>
      </c>
      <c r="L828" s="101">
        <f t="shared" si="865"/>
        <v>46.666666666666664</v>
      </c>
      <c r="M828" s="100">
        <f t="shared" si="865"/>
        <v>0</v>
      </c>
      <c r="N828" s="102">
        <f t="shared" si="865"/>
        <v>0</v>
      </c>
      <c r="O828" s="100"/>
    </row>
    <row r="829" spans="1:15" s="56" customFormat="1" ht="15.95" customHeight="1">
      <c r="A829" s="421"/>
      <c r="B829" s="64" t="s">
        <v>591</v>
      </c>
      <c r="C829" s="158">
        <f t="shared" ref="C829:N829" si="866">C626</f>
        <v>91</v>
      </c>
      <c r="D829" s="161">
        <f t="shared" si="866"/>
        <v>54</v>
      </c>
      <c r="E829" s="100">
        <f t="shared" si="866"/>
        <v>0</v>
      </c>
      <c r="F829" s="101">
        <f t="shared" si="866"/>
        <v>0</v>
      </c>
      <c r="G829" s="100">
        <f t="shared" si="866"/>
        <v>4</v>
      </c>
      <c r="H829" s="101">
        <f t="shared" si="866"/>
        <v>4.395604395604396</v>
      </c>
      <c r="I829" s="100">
        <f t="shared" si="866"/>
        <v>24</v>
      </c>
      <c r="J829" s="101">
        <f t="shared" si="866"/>
        <v>26.373626373626372</v>
      </c>
      <c r="K829" s="100">
        <f t="shared" si="866"/>
        <v>63</v>
      </c>
      <c r="L829" s="101">
        <f t="shared" si="866"/>
        <v>69.230769230769226</v>
      </c>
      <c r="M829" s="100">
        <f t="shared" si="866"/>
        <v>0</v>
      </c>
      <c r="N829" s="102">
        <f t="shared" si="866"/>
        <v>0</v>
      </c>
      <c r="O829" s="100"/>
    </row>
    <row r="830" spans="1:15" s="56" customFormat="1" ht="15.95" customHeight="1">
      <c r="A830" s="421"/>
      <c r="B830" s="64" t="s">
        <v>593</v>
      </c>
      <c r="C830" s="158">
        <f t="shared" ref="C830:N830" si="867">C630</f>
        <v>31</v>
      </c>
      <c r="D830" s="161">
        <f t="shared" si="867"/>
        <v>14</v>
      </c>
      <c r="E830" s="100">
        <f t="shared" si="867"/>
        <v>1</v>
      </c>
      <c r="F830" s="101">
        <f t="shared" si="867"/>
        <v>3.225806451612903</v>
      </c>
      <c r="G830" s="100">
        <f t="shared" si="867"/>
        <v>3</v>
      </c>
      <c r="H830" s="101">
        <f t="shared" si="867"/>
        <v>9.67741935483871</v>
      </c>
      <c r="I830" s="100">
        <f t="shared" si="867"/>
        <v>12</v>
      </c>
      <c r="J830" s="101">
        <f t="shared" si="867"/>
        <v>38.70967741935484</v>
      </c>
      <c r="K830" s="100">
        <f t="shared" si="867"/>
        <v>15</v>
      </c>
      <c r="L830" s="101">
        <f t="shared" si="867"/>
        <v>48.387096774193552</v>
      </c>
      <c r="M830" s="100">
        <f t="shared" si="867"/>
        <v>0</v>
      </c>
      <c r="N830" s="102">
        <f t="shared" si="867"/>
        <v>0</v>
      </c>
      <c r="O830" s="100"/>
    </row>
    <row r="831" spans="1:15" s="56" customFormat="1" ht="15.95" customHeight="1">
      <c r="A831" s="421"/>
      <c r="B831" s="64" t="s">
        <v>594</v>
      </c>
      <c r="C831" s="158">
        <f t="shared" ref="C831:N831" si="868">C634</f>
        <v>70</v>
      </c>
      <c r="D831" s="161">
        <f t="shared" si="868"/>
        <v>42</v>
      </c>
      <c r="E831" s="100">
        <f t="shared" si="868"/>
        <v>0</v>
      </c>
      <c r="F831" s="101">
        <f t="shared" si="868"/>
        <v>0</v>
      </c>
      <c r="G831" s="100">
        <f t="shared" si="868"/>
        <v>6</v>
      </c>
      <c r="H831" s="101">
        <f t="shared" si="868"/>
        <v>8.5714285714285712</v>
      </c>
      <c r="I831" s="100">
        <f t="shared" si="868"/>
        <v>18</v>
      </c>
      <c r="J831" s="101">
        <f t="shared" si="868"/>
        <v>25.714285714285715</v>
      </c>
      <c r="K831" s="100">
        <f t="shared" si="868"/>
        <v>42</v>
      </c>
      <c r="L831" s="101">
        <f t="shared" si="868"/>
        <v>60</v>
      </c>
      <c r="M831" s="100">
        <f t="shared" si="868"/>
        <v>4</v>
      </c>
      <c r="N831" s="102">
        <f t="shared" si="868"/>
        <v>5.7142857142857144</v>
      </c>
      <c r="O831" s="100"/>
    </row>
    <row r="832" spans="1:15" s="56" customFormat="1" ht="15.95" customHeight="1">
      <c r="A832" s="421"/>
      <c r="B832" s="64" t="s">
        <v>274</v>
      </c>
      <c r="C832" s="158">
        <f t="shared" ref="C832:N832" si="869">C642</f>
        <v>80</v>
      </c>
      <c r="D832" s="161">
        <f t="shared" si="869"/>
        <v>34</v>
      </c>
      <c r="E832" s="100">
        <f t="shared" si="869"/>
        <v>0</v>
      </c>
      <c r="F832" s="101">
        <f t="shared" si="869"/>
        <v>0</v>
      </c>
      <c r="G832" s="100">
        <f t="shared" si="869"/>
        <v>3</v>
      </c>
      <c r="H832" s="101">
        <f t="shared" si="869"/>
        <v>3.75</v>
      </c>
      <c r="I832" s="100">
        <f t="shared" si="869"/>
        <v>21</v>
      </c>
      <c r="J832" s="101">
        <f t="shared" si="869"/>
        <v>26.25</v>
      </c>
      <c r="K832" s="100">
        <f t="shared" si="869"/>
        <v>54</v>
      </c>
      <c r="L832" s="101">
        <f t="shared" si="869"/>
        <v>67.5</v>
      </c>
      <c r="M832" s="100">
        <f t="shared" si="869"/>
        <v>2</v>
      </c>
      <c r="N832" s="102">
        <f t="shared" si="869"/>
        <v>2.5</v>
      </c>
      <c r="O832" s="100"/>
    </row>
    <row r="833" spans="1:16" s="56" customFormat="1" ht="15.95" customHeight="1">
      <c r="A833" s="426"/>
      <c r="B833" s="63" t="s">
        <v>581</v>
      </c>
      <c r="C833" s="157">
        <f t="shared" ref="C833:N833" si="870">C647</f>
        <v>107</v>
      </c>
      <c r="D833" s="162">
        <f t="shared" si="870"/>
        <v>76</v>
      </c>
      <c r="E833" s="97">
        <f t="shared" si="870"/>
        <v>0</v>
      </c>
      <c r="F833" s="98">
        <f t="shared" si="870"/>
        <v>0</v>
      </c>
      <c r="G833" s="97">
        <f t="shared" si="870"/>
        <v>11</v>
      </c>
      <c r="H833" s="98">
        <f t="shared" si="870"/>
        <v>10.280373831775702</v>
      </c>
      <c r="I833" s="97">
        <f t="shared" si="870"/>
        <v>33</v>
      </c>
      <c r="J833" s="98">
        <f t="shared" si="870"/>
        <v>30.841121495327101</v>
      </c>
      <c r="K833" s="97">
        <f t="shared" si="870"/>
        <v>60</v>
      </c>
      <c r="L833" s="98">
        <f t="shared" si="870"/>
        <v>56.074766355140184</v>
      </c>
      <c r="M833" s="97">
        <f t="shared" si="870"/>
        <v>3</v>
      </c>
      <c r="N833" s="99">
        <f t="shared" si="870"/>
        <v>2.8037383177570092</v>
      </c>
      <c r="O833" s="124"/>
    </row>
    <row r="834" spans="1:16" s="56" customFormat="1" ht="15.95" customHeight="1">
      <c r="A834" s="420">
        <v>8</v>
      </c>
      <c r="B834" s="227" t="s">
        <v>217</v>
      </c>
      <c r="C834" s="203">
        <f t="shared" ref="C834:N834" si="871">C681</f>
        <v>129</v>
      </c>
      <c r="D834" s="204">
        <f t="shared" si="871"/>
        <v>53</v>
      </c>
      <c r="E834" s="205">
        <f t="shared" si="871"/>
        <v>30</v>
      </c>
      <c r="F834" s="206">
        <f t="shared" si="871"/>
        <v>23.255813953488371</v>
      </c>
      <c r="G834" s="205">
        <f t="shared" si="871"/>
        <v>30</v>
      </c>
      <c r="H834" s="206">
        <f t="shared" si="871"/>
        <v>23.255813953488371</v>
      </c>
      <c r="I834" s="205">
        <f t="shared" si="871"/>
        <v>35</v>
      </c>
      <c r="J834" s="206">
        <f t="shared" si="871"/>
        <v>27.131782945736433</v>
      </c>
      <c r="K834" s="205">
        <f t="shared" si="871"/>
        <v>30</v>
      </c>
      <c r="L834" s="206">
        <f t="shared" si="871"/>
        <v>23.255813953488371</v>
      </c>
      <c r="M834" s="205">
        <f t="shared" si="871"/>
        <v>4</v>
      </c>
      <c r="N834" s="207">
        <f t="shared" si="871"/>
        <v>3.1007751937984498</v>
      </c>
      <c r="O834" s="205"/>
    </row>
    <row r="835" spans="1:16" s="56" customFormat="1" ht="15.95" customHeight="1">
      <c r="A835" s="421"/>
      <c r="B835" s="62" t="s">
        <v>217</v>
      </c>
      <c r="C835" s="156">
        <f t="shared" ref="C835:N835" si="872">C692</f>
        <v>299</v>
      </c>
      <c r="D835" s="160">
        <f t="shared" si="872"/>
        <v>167</v>
      </c>
      <c r="E835" s="94">
        <f t="shared" si="872"/>
        <v>1</v>
      </c>
      <c r="F835" s="95">
        <f t="shared" si="872"/>
        <v>0.33444816053511706</v>
      </c>
      <c r="G835" s="94">
        <f t="shared" si="872"/>
        <v>14</v>
      </c>
      <c r="H835" s="95">
        <f t="shared" si="872"/>
        <v>4.6822742474916392</v>
      </c>
      <c r="I835" s="94">
        <f t="shared" si="872"/>
        <v>97</v>
      </c>
      <c r="J835" s="95">
        <f t="shared" si="872"/>
        <v>32.441471571906355</v>
      </c>
      <c r="K835" s="94">
        <f t="shared" si="872"/>
        <v>185</v>
      </c>
      <c r="L835" s="95">
        <f t="shared" si="872"/>
        <v>61.872909698996658</v>
      </c>
      <c r="M835" s="94">
        <f t="shared" si="872"/>
        <v>2</v>
      </c>
      <c r="N835" s="96">
        <f t="shared" si="872"/>
        <v>0.66889632107023411</v>
      </c>
      <c r="O835" s="94"/>
    </row>
    <row r="836" spans="1:16" s="56" customFormat="1" ht="15.95" customHeight="1">
      <c r="A836" s="421"/>
      <c r="B836" s="64" t="s">
        <v>754</v>
      </c>
      <c r="C836" s="158">
        <f t="shared" ref="C836:N836" si="873">C698</f>
        <v>7</v>
      </c>
      <c r="D836" s="161">
        <f t="shared" si="873"/>
        <v>5</v>
      </c>
      <c r="E836" s="100">
        <f t="shared" si="873"/>
        <v>0</v>
      </c>
      <c r="F836" s="101">
        <f t="shared" si="873"/>
        <v>0</v>
      </c>
      <c r="G836" s="100">
        <f t="shared" si="873"/>
        <v>0</v>
      </c>
      <c r="H836" s="101">
        <f t="shared" si="873"/>
        <v>0</v>
      </c>
      <c r="I836" s="100">
        <f t="shared" si="873"/>
        <v>3</v>
      </c>
      <c r="J836" s="101">
        <f t="shared" si="873"/>
        <v>42.857142857142854</v>
      </c>
      <c r="K836" s="100">
        <f t="shared" si="873"/>
        <v>4</v>
      </c>
      <c r="L836" s="101">
        <f t="shared" si="873"/>
        <v>57.142857142857146</v>
      </c>
      <c r="M836" s="100">
        <f t="shared" si="873"/>
        <v>0</v>
      </c>
      <c r="N836" s="102">
        <f t="shared" si="873"/>
        <v>0</v>
      </c>
      <c r="O836" s="100"/>
    </row>
    <row r="837" spans="1:16" s="56" customFormat="1" ht="15.95" customHeight="1">
      <c r="A837" s="422"/>
      <c r="B837" s="63" t="s">
        <v>755</v>
      </c>
      <c r="C837" s="157">
        <f t="shared" ref="C837:N837" si="874">C701</f>
        <v>19</v>
      </c>
      <c r="D837" s="162">
        <f t="shared" si="874"/>
        <v>16</v>
      </c>
      <c r="E837" s="97">
        <f t="shared" si="874"/>
        <v>0</v>
      </c>
      <c r="F837" s="98">
        <f t="shared" si="874"/>
        <v>0</v>
      </c>
      <c r="G837" s="97">
        <f t="shared" si="874"/>
        <v>2</v>
      </c>
      <c r="H837" s="98">
        <f t="shared" si="874"/>
        <v>10.526315789473685</v>
      </c>
      <c r="I837" s="97">
        <f t="shared" si="874"/>
        <v>10</v>
      </c>
      <c r="J837" s="98">
        <f t="shared" si="874"/>
        <v>52.631578947368418</v>
      </c>
      <c r="K837" s="97">
        <f t="shared" si="874"/>
        <v>7</v>
      </c>
      <c r="L837" s="98">
        <f t="shared" si="874"/>
        <v>36.842105263157897</v>
      </c>
      <c r="M837" s="97">
        <f t="shared" si="874"/>
        <v>0</v>
      </c>
      <c r="N837" s="99">
        <f t="shared" si="874"/>
        <v>0</v>
      </c>
      <c r="O837" s="124"/>
    </row>
    <row r="838" spans="1:16" s="56" customFormat="1" ht="15.95" customHeight="1">
      <c r="A838" s="420">
        <v>9</v>
      </c>
      <c r="B838" s="62" t="s">
        <v>272</v>
      </c>
      <c r="C838" s="156">
        <f t="shared" ref="C838:N838" si="875">C735</f>
        <v>84</v>
      </c>
      <c r="D838" s="160">
        <f t="shared" si="875"/>
        <v>0</v>
      </c>
      <c r="E838" s="94">
        <f t="shared" si="875"/>
        <v>2</v>
      </c>
      <c r="F838" s="95">
        <f t="shared" si="875"/>
        <v>2.3809523809523809</v>
      </c>
      <c r="G838" s="94">
        <f t="shared" si="875"/>
        <v>9</v>
      </c>
      <c r="H838" s="95">
        <f t="shared" si="875"/>
        <v>10.714285714285714</v>
      </c>
      <c r="I838" s="94">
        <f t="shared" si="875"/>
        <v>23</v>
      </c>
      <c r="J838" s="95">
        <f t="shared" si="875"/>
        <v>27.38095238095238</v>
      </c>
      <c r="K838" s="94">
        <f t="shared" si="875"/>
        <v>49</v>
      </c>
      <c r="L838" s="95">
        <f t="shared" si="875"/>
        <v>58.333333333333336</v>
      </c>
      <c r="M838" s="94">
        <f t="shared" si="875"/>
        <v>1</v>
      </c>
      <c r="N838" s="96">
        <f t="shared" si="875"/>
        <v>1.1904761904761905</v>
      </c>
      <c r="O838" s="94"/>
    </row>
    <row r="839" spans="1:16" s="56" customFormat="1" ht="15.95" customHeight="1">
      <c r="A839" s="421"/>
      <c r="B839" s="63" t="s">
        <v>595</v>
      </c>
      <c r="C839" s="157">
        <f t="shared" ref="C839:N839" si="876">C738</f>
        <v>9</v>
      </c>
      <c r="D839" s="162">
        <f t="shared" si="876"/>
        <v>0</v>
      </c>
      <c r="E839" s="97">
        <f t="shared" si="876"/>
        <v>0</v>
      </c>
      <c r="F839" s="98">
        <f t="shared" si="876"/>
        <v>0</v>
      </c>
      <c r="G839" s="97">
        <f t="shared" si="876"/>
        <v>0</v>
      </c>
      <c r="H839" s="98">
        <f t="shared" si="876"/>
        <v>0</v>
      </c>
      <c r="I839" s="97">
        <f t="shared" si="876"/>
        <v>5</v>
      </c>
      <c r="J839" s="98">
        <f t="shared" si="876"/>
        <v>55.555555555555557</v>
      </c>
      <c r="K839" s="97">
        <f t="shared" si="876"/>
        <v>4</v>
      </c>
      <c r="L839" s="98">
        <f t="shared" si="876"/>
        <v>44.444444444444443</v>
      </c>
      <c r="M839" s="97">
        <f t="shared" si="876"/>
        <v>0</v>
      </c>
      <c r="N839" s="99">
        <f t="shared" si="876"/>
        <v>0</v>
      </c>
      <c r="O839" s="97"/>
    </row>
    <row r="840" spans="1:16" s="56" customFormat="1" ht="15.95" customHeight="1">
      <c r="A840" s="422"/>
      <c r="B840" s="194" t="s">
        <v>272</v>
      </c>
      <c r="C840" s="159">
        <f t="shared" ref="C840:N840" si="877">C744</f>
        <v>71</v>
      </c>
      <c r="D840" s="163">
        <f t="shared" si="877"/>
        <v>2</v>
      </c>
      <c r="E840" s="107">
        <f t="shared" si="877"/>
        <v>0</v>
      </c>
      <c r="F840" s="108">
        <f t="shared" si="877"/>
        <v>0</v>
      </c>
      <c r="G840" s="107">
        <f t="shared" si="877"/>
        <v>3</v>
      </c>
      <c r="H840" s="108">
        <f t="shared" si="877"/>
        <v>4.225352112676056</v>
      </c>
      <c r="I840" s="107">
        <f t="shared" si="877"/>
        <v>11</v>
      </c>
      <c r="J840" s="108">
        <f t="shared" si="877"/>
        <v>15.492957746478874</v>
      </c>
      <c r="K840" s="107">
        <f t="shared" si="877"/>
        <v>52</v>
      </c>
      <c r="L840" s="108">
        <f t="shared" si="877"/>
        <v>73.239436619718305</v>
      </c>
      <c r="M840" s="107">
        <f t="shared" si="877"/>
        <v>5</v>
      </c>
      <c r="N840" s="109">
        <f t="shared" si="877"/>
        <v>7.042253521126761</v>
      </c>
      <c r="O840" s="107"/>
    </row>
    <row r="841" spans="1:16" s="56" customFormat="1" ht="21.95" customHeight="1">
      <c r="A841" s="432" t="s">
        <v>220</v>
      </c>
      <c r="B841" s="433"/>
      <c r="C841" s="91">
        <f>SUM(C765:C840)</f>
        <v>10554</v>
      </c>
      <c r="D841" s="91">
        <f>SUM(D765:D840)</f>
        <v>1686</v>
      </c>
      <c r="E841" s="91">
        <f t="shared" ref="E841:O841" si="878">SUM(E765:E840)</f>
        <v>689</v>
      </c>
      <c r="F841" s="92">
        <f>E841*100/C841</f>
        <v>6.5283304908091715</v>
      </c>
      <c r="G841" s="91">
        <f t="shared" si="878"/>
        <v>1214</v>
      </c>
      <c r="H841" s="92">
        <f>G841*100/C841</f>
        <v>11.502747773356074</v>
      </c>
      <c r="I841" s="91">
        <f t="shared" si="878"/>
        <v>2026</v>
      </c>
      <c r="J841" s="92">
        <f>I841*100/C841</f>
        <v>19.19651317036195</v>
      </c>
      <c r="K841" s="91">
        <f t="shared" si="878"/>
        <v>6124</v>
      </c>
      <c r="L841" s="92">
        <f>K841*100/C841</f>
        <v>58.025393215842335</v>
      </c>
      <c r="M841" s="91">
        <f t="shared" si="878"/>
        <v>501</v>
      </c>
      <c r="N841" s="93">
        <f>M841*100/C841</f>
        <v>4.7470153496304714</v>
      </c>
      <c r="O841" s="91">
        <f t="shared" si="878"/>
        <v>0</v>
      </c>
      <c r="P841" s="172">
        <f>O841*100/C841</f>
        <v>0</v>
      </c>
    </row>
    <row r="842" spans="1:16" ht="12" customHeight="1">
      <c r="B842" s="72"/>
      <c r="O842" s="68"/>
    </row>
    <row r="843" spans="1:16" s="9" customFormat="1" ht="17.100000000000001" customHeight="1">
      <c r="A843" s="2"/>
      <c r="B843" s="28"/>
      <c r="C843" s="2"/>
      <c r="D843" s="2"/>
      <c r="E843" s="2"/>
      <c r="F843" s="2"/>
      <c r="G843" s="2"/>
      <c r="H843" s="2"/>
      <c r="I843" s="2"/>
      <c r="J843" s="371" t="s">
        <v>743</v>
      </c>
      <c r="K843" s="371"/>
      <c r="L843" s="371"/>
      <c r="M843" s="371"/>
      <c r="N843" s="371"/>
      <c r="O843" s="371"/>
    </row>
    <row r="844" spans="1:16" s="9" customFormat="1" ht="17.100000000000001" customHeight="1">
      <c r="A844" s="2"/>
      <c r="B844" s="7"/>
      <c r="C844" s="7"/>
      <c r="D844" s="7"/>
      <c r="E844" s="7"/>
      <c r="F844" s="7"/>
      <c r="G844" s="7"/>
      <c r="H844" s="2"/>
      <c r="I844" s="2"/>
      <c r="J844" s="367" t="s">
        <v>17</v>
      </c>
      <c r="K844" s="367"/>
      <c r="L844" s="367"/>
      <c r="M844" s="367"/>
      <c r="N844" s="367"/>
      <c r="O844" s="367"/>
    </row>
    <row r="845" spans="1:16" s="9" customFormat="1" ht="17.100000000000001" customHeight="1">
      <c r="A845" s="367" t="s">
        <v>396</v>
      </c>
      <c r="B845" s="367"/>
      <c r="C845" s="367"/>
      <c r="D845" s="367"/>
      <c r="E845" s="367"/>
      <c r="F845" s="367"/>
      <c r="G845" s="367"/>
      <c r="H845" s="2"/>
      <c r="I845" s="2"/>
      <c r="J845" s="367" t="s">
        <v>15</v>
      </c>
      <c r="K845" s="367"/>
      <c r="L845" s="367"/>
      <c r="M845" s="367"/>
      <c r="N845" s="367"/>
      <c r="O845" s="367"/>
    </row>
    <row r="846" spans="1:16" s="9" customFormat="1" ht="15.9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spans="1:16" s="166" customFormat="1" ht="15.95" customHeight="1">
      <c r="A847" s="357" t="s">
        <v>287</v>
      </c>
      <c r="B847" s="357"/>
      <c r="C847" s="357"/>
      <c r="D847" s="357"/>
      <c r="E847" s="357"/>
      <c r="F847" s="357"/>
      <c r="G847" s="357"/>
      <c r="H847" s="165"/>
      <c r="I847" s="165"/>
      <c r="J847" s="357" t="s">
        <v>287</v>
      </c>
      <c r="K847" s="357"/>
      <c r="L847" s="357"/>
      <c r="M847" s="357"/>
      <c r="N847" s="357"/>
      <c r="O847" s="357"/>
    </row>
    <row r="848" spans="1:16" s="9" customFormat="1" ht="15.9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09"/>
    </row>
    <row r="849" spans="1:15" s="9" customFormat="1" ht="15.95" customHeight="1">
      <c r="A849" s="2"/>
      <c r="B849" s="28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spans="1:15" s="9" customFormat="1" ht="18" customHeight="1">
      <c r="A850" s="368" t="s">
        <v>277</v>
      </c>
      <c r="B850" s="368"/>
      <c r="C850" s="368"/>
      <c r="D850" s="368"/>
      <c r="E850" s="368"/>
      <c r="F850" s="368"/>
      <c r="G850" s="368"/>
      <c r="H850" s="2"/>
      <c r="I850" s="2"/>
      <c r="J850" s="368" t="s">
        <v>41</v>
      </c>
      <c r="K850" s="368"/>
      <c r="L850" s="368"/>
      <c r="M850" s="368"/>
      <c r="N850" s="368"/>
      <c r="O850" s="368"/>
    </row>
    <row r="851" spans="1:15" ht="15" customHeight="1">
      <c r="A851" s="138" t="s">
        <v>285</v>
      </c>
      <c r="B851" s="138"/>
      <c r="C851" s="211">
        <f>SUM(E841,G841,I841)</f>
        <v>3929</v>
      </c>
      <c r="D851" s="135">
        <f>C851*100/C841</f>
        <v>37.227591434527191</v>
      </c>
      <c r="E851" s="138"/>
      <c r="F851" s="138" t="s">
        <v>283</v>
      </c>
      <c r="G851" s="138"/>
      <c r="H851" s="211">
        <f>SUM(E841,G841,I841,K841)</f>
        <v>10053</v>
      </c>
      <c r="I851" s="135">
        <f>H851*100/C841</f>
        <v>95.252984650369527</v>
      </c>
    </row>
    <row r="852" spans="1:15" ht="15" customHeight="1">
      <c r="A852" s="138" t="s">
        <v>286</v>
      </c>
      <c r="B852" s="138"/>
      <c r="C852" s="211">
        <f>K841</f>
        <v>6124</v>
      </c>
      <c r="D852" s="135">
        <f>C852*100/C841</f>
        <v>58.025393215842335</v>
      </c>
      <c r="E852" s="138"/>
      <c r="F852" s="138" t="s">
        <v>284</v>
      </c>
      <c r="G852" s="138"/>
      <c r="H852" s="133">
        <f>M841</f>
        <v>501</v>
      </c>
      <c r="I852" s="135">
        <f>H852*100/C841</f>
        <v>4.7470153496304714</v>
      </c>
    </row>
    <row r="853" spans="1:15" ht="15" customHeight="1">
      <c r="A853" s="138" t="s">
        <v>284</v>
      </c>
      <c r="B853" s="138"/>
      <c r="C853" s="133">
        <f>M841</f>
        <v>501</v>
      </c>
      <c r="D853" s="135">
        <f>C853*100/C841</f>
        <v>4.7470153496304714</v>
      </c>
      <c r="E853" s="138"/>
      <c r="F853" s="218" t="s">
        <v>397</v>
      </c>
      <c r="G853" s="218"/>
      <c r="H853" s="219">
        <f>O841</f>
        <v>0</v>
      </c>
      <c r="I853" s="220">
        <f>H853*100/C841</f>
        <v>0</v>
      </c>
    </row>
    <row r="854" spans="1:15" ht="15" customHeight="1">
      <c r="A854" s="218" t="s">
        <v>397</v>
      </c>
      <c r="B854" s="218"/>
      <c r="C854" s="219">
        <f>O841</f>
        <v>0</v>
      </c>
      <c r="D854" s="220">
        <f>C854*100/C841</f>
        <v>0</v>
      </c>
      <c r="E854" s="138"/>
      <c r="F854" s="138"/>
      <c r="G854" s="138"/>
      <c r="H854" s="138"/>
      <c r="I854" s="138"/>
    </row>
    <row r="855" spans="1:15">
      <c r="A855" s="208" t="s">
        <v>597</v>
      </c>
      <c r="B855" s="208">
        <v>5057</v>
      </c>
      <c r="C855" s="208"/>
      <c r="D855" s="208"/>
    </row>
    <row r="856" spans="1:15">
      <c r="A856" s="208" t="s">
        <v>596</v>
      </c>
      <c r="B856" s="208">
        <v>7017</v>
      </c>
      <c r="C856" s="208"/>
      <c r="D856" s="208"/>
    </row>
    <row r="857" spans="1:15">
      <c r="A857" s="208" t="s">
        <v>598</v>
      </c>
      <c r="B857" s="208">
        <v>927</v>
      </c>
      <c r="C857" s="208"/>
      <c r="D857" s="208"/>
    </row>
    <row r="858" spans="1:15">
      <c r="A858" s="208" t="s">
        <v>599</v>
      </c>
      <c r="B858" s="208">
        <v>39</v>
      </c>
      <c r="C858" s="208"/>
      <c r="D858" s="208"/>
    </row>
    <row r="859" spans="1:15">
      <c r="A859" s="208"/>
      <c r="B859" s="208">
        <f>SUM(B855:B858)</f>
        <v>13040</v>
      </c>
      <c r="C859" s="208"/>
      <c r="D859" s="208"/>
    </row>
    <row r="860" spans="1:15">
      <c r="A860" s="208"/>
      <c r="B860" s="208"/>
      <c r="C860" s="208"/>
      <c r="D860" s="208"/>
    </row>
    <row r="861" spans="1:15">
      <c r="A861" s="18">
        <f>SUM(A856:A860)</f>
        <v>0</v>
      </c>
    </row>
  </sheetData>
  <sortState ref="A329:P330">
    <sortCondition ref="A329"/>
  </sortState>
  <mergeCells count="727">
    <mergeCell ref="A699:D699"/>
    <mergeCell ref="E699:N699"/>
    <mergeCell ref="A693:A695"/>
    <mergeCell ref="B693:B695"/>
    <mergeCell ref="C693:D693"/>
    <mergeCell ref="E693:N693"/>
    <mergeCell ref="A824:A833"/>
    <mergeCell ref="A657:G657"/>
    <mergeCell ref="A668:O668"/>
    <mergeCell ref="A666:D666"/>
    <mergeCell ref="I666:O666"/>
    <mergeCell ref="A671:A673"/>
    <mergeCell ref="B671:B673"/>
    <mergeCell ref="C671:D671"/>
    <mergeCell ref="E671:N671"/>
    <mergeCell ref="E672:F672"/>
    <mergeCell ref="G672:H672"/>
    <mergeCell ref="A755:D755"/>
    <mergeCell ref="A813:A820"/>
    <mergeCell ref="D791:D792"/>
    <mergeCell ref="E791:F791"/>
    <mergeCell ref="A711:G711"/>
    <mergeCell ref="B727:B729"/>
    <mergeCell ref="C727:D727"/>
    <mergeCell ref="O693:O695"/>
    <mergeCell ref="C694:C695"/>
    <mergeCell ref="D694:D695"/>
    <mergeCell ref="E694:F694"/>
    <mergeCell ref="G694:H694"/>
    <mergeCell ref="I694:J694"/>
    <mergeCell ref="E514:N514"/>
    <mergeCell ref="A527:G527"/>
    <mergeCell ref="A510:B510"/>
    <mergeCell ref="A588:D588"/>
    <mergeCell ref="E588:N588"/>
    <mergeCell ref="A591:B591"/>
    <mergeCell ref="A511:A513"/>
    <mergeCell ref="B511:B513"/>
    <mergeCell ref="C511:D511"/>
    <mergeCell ref="D574:D575"/>
    <mergeCell ref="E574:F574"/>
    <mergeCell ref="G574:H574"/>
    <mergeCell ref="I574:J574"/>
    <mergeCell ref="K574:L574"/>
    <mergeCell ref="M574:N574"/>
    <mergeCell ref="A556:D556"/>
    <mergeCell ref="E556:N556"/>
    <mergeCell ref="A559:B559"/>
    <mergeCell ref="A544:O544"/>
    <mergeCell ref="I542:O542"/>
    <mergeCell ref="J524:O524"/>
    <mergeCell ref="A547:A549"/>
    <mergeCell ref="A543:D543"/>
    <mergeCell ref="E551:N551"/>
    <mergeCell ref="A555:B555"/>
    <mergeCell ref="I540:O540"/>
    <mergeCell ref="J527:O527"/>
    <mergeCell ref="A525:G525"/>
    <mergeCell ref="J530:O530"/>
    <mergeCell ref="A551:D551"/>
    <mergeCell ref="E548:F548"/>
    <mergeCell ref="C547:D547"/>
    <mergeCell ref="O547:O549"/>
    <mergeCell ref="E547:N547"/>
    <mergeCell ref="J523:O523"/>
    <mergeCell ref="A520:B520"/>
    <mergeCell ref="A530:G530"/>
    <mergeCell ref="A540:D540"/>
    <mergeCell ref="A541:D541"/>
    <mergeCell ref="A542:D542"/>
    <mergeCell ref="D548:D549"/>
    <mergeCell ref="A756:D756"/>
    <mergeCell ref="I755:O755"/>
    <mergeCell ref="I541:O541"/>
    <mergeCell ref="B547:B549"/>
    <mergeCell ref="I721:O721"/>
    <mergeCell ref="A545:O545"/>
    <mergeCell ref="C548:C549"/>
    <mergeCell ref="A630:B630"/>
    <mergeCell ref="A631:D631"/>
    <mergeCell ref="E631:N631"/>
    <mergeCell ref="A634:B634"/>
    <mergeCell ref="A622:D622"/>
    <mergeCell ref="E622:N622"/>
    <mergeCell ref="G548:H548"/>
    <mergeCell ref="E560:N560"/>
    <mergeCell ref="A593:D593"/>
    <mergeCell ref="A572:B572"/>
    <mergeCell ref="C821:D821"/>
    <mergeCell ref="E821:N821"/>
    <mergeCell ref="A736:D736"/>
    <mergeCell ref="E736:N736"/>
    <mergeCell ref="A738:B738"/>
    <mergeCell ref="E727:N727"/>
    <mergeCell ref="C728:C729"/>
    <mergeCell ref="D728:D729"/>
    <mergeCell ref="M791:N791"/>
    <mergeCell ref="G763:H763"/>
    <mergeCell ref="A762:A764"/>
    <mergeCell ref="A751:G751"/>
    <mergeCell ref="J751:O751"/>
    <mergeCell ref="C762:D762"/>
    <mergeCell ref="E762:N762"/>
    <mergeCell ref="A781:A789"/>
    <mergeCell ref="I791:J791"/>
    <mergeCell ref="K791:L791"/>
    <mergeCell ref="A80:G80"/>
    <mergeCell ref="A132:D132"/>
    <mergeCell ref="I92:O92"/>
    <mergeCell ref="E102:N102"/>
    <mergeCell ref="E124:N124"/>
    <mergeCell ref="O98:O100"/>
    <mergeCell ref="A123:B123"/>
    <mergeCell ref="A124:D124"/>
    <mergeCell ref="A114:D114"/>
    <mergeCell ref="C99:C100"/>
    <mergeCell ref="B98:B100"/>
    <mergeCell ref="E114:N114"/>
    <mergeCell ref="A113:B113"/>
    <mergeCell ref="C98:D98"/>
    <mergeCell ref="E132:N132"/>
    <mergeCell ref="A82:G82"/>
    <mergeCell ref="J82:O82"/>
    <mergeCell ref="K99:L99"/>
    <mergeCell ref="G99:H99"/>
    <mergeCell ref="M99:N99"/>
    <mergeCell ref="G118:H118"/>
    <mergeCell ref="M118:N118"/>
    <mergeCell ref="A850:G850"/>
    <mergeCell ref="J850:O850"/>
    <mergeCell ref="J843:O843"/>
    <mergeCell ref="A834:A837"/>
    <mergeCell ref="A841:B841"/>
    <mergeCell ref="J844:O844"/>
    <mergeCell ref="A845:G845"/>
    <mergeCell ref="J845:O845"/>
    <mergeCell ref="A758:D758"/>
    <mergeCell ref="O821:O823"/>
    <mergeCell ref="C822:C823"/>
    <mergeCell ref="E822:F822"/>
    <mergeCell ref="G822:H822"/>
    <mergeCell ref="I822:J822"/>
    <mergeCell ref="K822:L822"/>
    <mergeCell ref="M822:N822"/>
    <mergeCell ref="O762:O764"/>
    <mergeCell ref="I763:J763"/>
    <mergeCell ref="D763:D764"/>
    <mergeCell ref="A760:O760"/>
    <mergeCell ref="E763:F763"/>
    <mergeCell ref="M763:N763"/>
    <mergeCell ref="G791:H791"/>
    <mergeCell ref="A773:A780"/>
    <mergeCell ref="I1:O1"/>
    <mergeCell ref="I2:O2"/>
    <mergeCell ref="I3:O3"/>
    <mergeCell ref="E502:N502"/>
    <mergeCell ref="M179:N179"/>
    <mergeCell ref="K179:L179"/>
    <mergeCell ref="G179:H179"/>
    <mergeCell ref="E190:N190"/>
    <mergeCell ref="E182:N182"/>
    <mergeCell ref="I99:J99"/>
    <mergeCell ref="A85:G85"/>
    <mergeCell ref="E98:N98"/>
    <mergeCell ref="E99:F99"/>
    <mergeCell ref="I93:O93"/>
    <mergeCell ref="E22:N22"/>
    <mergeCell ref="I9:J9"/>
    <mergeCell ref="A462:D462"/>
    <mergeCell ref="G269:H269"/>
    <mergeCell ref="A502:D502"/>
    <mergeCell ref="O268:O270"/>
    <mergeCell ref="O332:O334"/>
    <mergeCell ref="C333:C334"/>
    <mergeCell ref="A377:D377"/>
    <mergeCell ref="E9:F9"/>
    <mergeCell ref="E71:N71"/>
    <mergeCell ref="D9:D10"/>
    <mergeCell ref="A262:D262"/>
    <mergeCell ref="O178:O180"/>
    <mergeCell ref="A136:D136"/>
    <mergeCell ref="A642:B642"/>
    <mergeCell ref="A474:D474"/>
    <mergeCell ref="E474:N474"/>
    <mergeCell ref="A487:D487"/>
    <mergeCell ref="A70:B70"/>
    <mergeCell ref="A50:D50"/>
    <mergeCell ref="A57:B57"/>
    <mergeCell ref="A71:D71"/>
    <mergeCell ref="A331:B331"/>
    <mergeCell ref="C374:C375"/>
    <mergeCell ref="A371:O371"/>
    <mergeCell ref="E373:N373"/>
    <mergeCell ref="D374:D375"/>
    <mergeCell ref="E374:F374"/>
    <mergeCell ref="I269:J269"/>
    <mergeCell ref="E269:F269"/>
    <mergeCell ref="B268:B270"/>
    <mergeCell ref="I91:O91"/>
    <mergeCell ref="C31:D31"/>
    <mergeCell ref="B31:B33"/>
    <mergeCell ref="A226:D226"/>
    <mergeCell ref="A647:B647"/>
    <mergeCell ref="E584:N584"/>
    <mergeCell ref="A514:D514"/>
    <mergeCell ref="A496:D496"/>
    <mergeCell ref="E496:N496"/>
    <mergeCell ref="A491:B491"/>
    <mergeCell ref="A560:D560"/>
    <mergeCell ref="J525:O525"/>
    <mergeCell ref="A587:B587"/>
    <mergeCell ref="A442:D442"/>
    <mergeCell ref="E442:N442"/>
    <mergeCell ref="A439:D439"/>
    <mergeCell ref="B406:B408"/>
    <mergeCell ref="A406:A408"/>
    <mergeCell ref="A403:O403"/>
    <mergeCell ref="M407:N407"/>
    <mergeCell ref="I407:J407"/>
    <mergeCell ref="D333:D334"/>
    <mergeCell ref="A264:D264"/>
    <mergeCell ref="A263:D263"/>
    <mergeCell ref="A243:B243"/>
    <mergeCell ref="E487:N487"/>
    <mergeCell ref="O406:O408"/>
    <mergeCell ref="E186:N186"/>
    <mergeCell ref="A1:D1"/>
    <mergeCell ref="A2:D2"/>
    <mergeCell ref="A3:D3"/>
    <mergeCell ref="A107:D107"/>
    <mergeCell ref="A6:O6"/>
    <mergeCell ref="E107:N107"/>
    <mergeCell ref="C9:C10"/>
    <mergeCell ref="A12:D12"/>
    <mergeCell ref="A5:O5"/>
    <mergeCell ref="D99:D100"/>
    <mergeCell ref="O8:O10"/>
    <mergeCell ref="E8:N8"/>
    <mergeCell ref="K9:L9"/>
    <mergeCell ref="M9:N9"/>
    <mergeCell ref="G9:H9"/>
    <mergeCell ref="E12:N12"/>
    <mergeCell ref="A21:B21"/>
    <mergeCell ref="A22:D22"/>
    <mergeCell ref="A30:B30"/>
    <mergeCell ref="A65:D65"/>
    <mergeCell ref="A61:B61"/>
    <mergeCell ref="A31:A33"/>
    <mergeCell ref="A237:B237"/>
    <mergeCell ref="E238:N238"/>
    <mergeCell ref="C268:D268"/>
    <mergeCell ref="A384:D384"/>
    <mergeCell ref="A402:D402"/>
    <mergeCell ref="A369:D369"/>
    <mergeCell ref="I399:O399"/>
    <mergeCell ref="E272:N272"/>
    <mergeCell ref="A395:G395"/>
    <mergeCell ref="A265:O265"/>
    <mergeCell ref="J356:O356"/>
    <mergeCell ref="A336:D336"/>
    <mergeCell ref="J354:O354"/>
    <mergeCell ref="J355:O355"/>
    <mergeCell ref="E336:N336"/>
    <mergeCell ref="A356:G356"/>
    <mergeCell ref="A272:D272"/>
    <mergeCell ref="A358:G358"/>
    <mergeCell ref="M269:N269"/>
    <mergeCell ref="K269:L269"/>
    <mergeCell ref="A266:O266"/>
    <mergeCell ref="E332:N332"/>
    <mergeCell ref="A238:D238"/>
    <mergeCell ref="J249:O249"/>
    <mergeCell ref="A486:B486"/>
    <mergeCell ref="A495:B495"/>
    <mergeCell ref="A467:B467"/>
    <mergeCell ref="A501:B501"/>
    <mergeCell ref="E492:N492"/>
    <mergeCell ref="A473:B473"/>
    <mergeCell ref="K407:L407"/>
    <mergeCell ref="D407:D408"/>
    <mergeCell ref="G407:H407"/>
    <mergeCell ref="A418:B418"/>
    <mergeCell ref="E468:N468"/>
    <mergeCell ref="E439:N439"/>
    <mergeCell ref="A441:B441"/>
    <mergeCell ref="A430:D430"/>
    <mergeCell ref="A480:A482"/>
    <mergeCell ref="B480:B482"/>
    <mergeCell ref="C480:D480"/>
    <mergeCell ref="E480:N480"/>
    <mergeCell ref="E462:N462"/>
    <mergeCell ref="A435:B435"/>
    <mergeCell ref="A492:D492"/>
    <mergeCell ref="A404:O404"/>
    <mergeCell ref="J395:O395"/>
    <mergeCell ref="A8:A10"/>
    <mergeCell ref="B8:B10"/>
    <mergeCell ref="C8:D8"/>
    <mergeCell ref="E226:N226"/>
    <mergeCell ref="A251:G251"/>
    <mergeCell ref="A182:D182"/>
    <mergeCell ref="B178:B180"/>
    <mergeCell ref="C178:D178"/>
    <mergeCell ref="A176:O176"/>
    <mergeCell ref="E179:F179"/>
    <mergeCell ref="A190:D190"/>
    <mergeCell ref="A186:D186"/>
    <mergeCell ref="D179:D180"/>
    <mergeCell ref="A75:B75"/>
    <mergeCell ref="E65:N65"/>
    <mergeCell ref="E58:N58"/>
    <mergeCell ref="E43:N43"/>
    <mergeCell ref="E31:N31"/>
    <mergeCell ref="J250:O250"/>
    <mergeCell ref="E34:N34"/>
    <mergeCell ref="A43:D43"/>
    <mergeCell ref="A214:D214"/>
    <mergeCell ref="C406:D406"/>
    <mergeCell ref="I262:O262"/>
    <mergeCell ref="A4:D4"/>
    <mergeCell ref="A171:D171"/>
    <mergeCell ref="A172:D172"/>
    <mergeCell ref="A173:D173"/>
    <mergeCell ref="A34:D34"/>
    <mergeCell ref="A42:B42"/>
    <mergeCell ref="A91:D91"/>
    <mergeCell ref="A92:D92"/>
    <mergeCell ref="A93:D93"/>
    <mergeCell ref="A94:D94"/>
    <mergeCell ref="A95:O95"/>
    <mergeCell ref="A96:O96"/>
    <mergeCell ref="A106:B106"/>
    <mergeCell ref="A135:B135"/>
    <mergeCell ref="A102:D102"/>
    <mergeCell ref="A147:D147"/>
    <mergeCell ref="J156:O156"/>
    <mergeCell ref="J85:O85"/>
    <mergeCell ref="A98:A100"/>
    <mergeCell ref="O31:O33"/>
    <mergeCell ref="C32:C33"/>
    <mergeCell ref="D32:D33"/>
    <mergeCell ref="E566:N566"/>
    <mergeCell ref="J652:O652"/>
    <mergeCell ref="J650:O650"/>
    <mergeCell ref="A611:B611"/>
    <mergeCell ref="A626:B626"/>
    <mergeCell ref="A618:D618"/>
    <mergeCell ref="A721:D721"/>
    <mergeCell ref="J711:O711"/>
    <mergeCell ref="A603:A605"/>
    <mergeCell ref="O603:O605"/>
    <mergeCell ref="C604:C605"/>
    <mergeCell ref="A698:B698"/>
    <mergeCell ref="O671:O673"/>
    <mergeCell ref="C672:C673"/>
    <mergeCell ref="D672:D673"/>
    <mergeCell ref="A681:B681"/>
    <mergeCell ref="A675:D675"/>
    <mergeCell ref="A566:D566"/>
    <mergeCell ref="A573:A575"/>
    <mergeCell ref="C603:D603"/>
    <mergeCell ref="E603:N603"/>
    <mergeCell ref="E593:N593"/>
    <mergeCell ref="B573:B575"/>
    <mergeCell ref="C573:D573"/>
    <mergeCell ref="A724:O724"/>
    <mergeCell ref="A723:D723"/>
    <mergeCell ref="M694:N694"/>
    <mergeCell ref="A692:B692"/>
    <mergeCell ref="J704:O704"/>
    <mergeCell ref="A725:O725"/>
    <mergeCell ref="A720:D720"/>
    <mergeCell ref="I720:O720"/>
    <mergeCell ref="K548:L548"/>
    <mergeCell ref="O573:O575"/>
    <mergeCell ref="J657:O657"/>
    <mergeCell ref="A617:B617"/>
    <mergeCell ref="E606:N606"/>
    <mergeCell ref="A576:D576"/>
    <mergeCell ref="E576:N576"/>
    <mergeCell ref="A579:B579"/>
    <mergeCell ref="A580:D580"/>
    <mergeCell ref="E580:N580"/>
    <mergeCell ref="A583:B583"/>
    <mergeCell ref="A627:D627"/>
    <mergeCell ref="E627:N627"/>
    <mergeCell ref="I672:J672"/>
    <mergeCell ref="A667:D667"/>
    <mergeCell ref="A654:G654"/>
    <mergeCell ref="A722:D722"/>
    <mergeCell ref="I722:O722"/>
    <mergeCell ref="J654:O654"/>
    <mergeCell ref="J705:O705"/>
    <mergeCell ref="A706:G706"/>
    <mergeCell ref="J706:O706"/>
    <mergeCell ref="D604:D605"/>
    <mergeCell ref="E604:F604"/>
    <mergeCell ref="G604:H604"/>
    <mergeCell ref="I604:J604"/>
    <mergeCell ref="K604:L604"/>
    <mergeCell ref="M604:N604"/>
    <mergeCell ref="K694:L694"/>
    <mergeCell ref="A701:B701"/>
    <mergeCell ref="A696:D696"/>
    <mergeCell ref="E696:N696"/>
    <mergeCell ref="E618:N618"/>
    <mergeCell ref="A621:B621"/>
    <mergeCell ref="A652:G652"/>
    <mergeCell ref="A638:D638"/>
    <mergeCell ref="E638:N638"/>
    <mergeCell ref="A643:D643"/>
    <mergeCell ref="E643:N643"/>
    <mergeCell ref="B603:B605"/>
    <mergeCell ref="I664:O664"/>
    <mergeCell ref="A665:D665"/>
    <mergeCell ref="I665:O665"/>
    <mergeCell ref="A606:D606"/>
    <mergeCell ref="A635:A637"/>
    <mergeCell ref="B635:B637"/>
    <mergeCell ref="C635:D635"/>
    <mergeCell ref="E635:N635"/>
    <mergeCell ref="O635:O637"/>
    <mergeCell ref="C636:C637"/>
    <mergeCell ref="D636:D637"/>
    <mergeCell ref="E636:F636"/>
    <mergeCell ref="G636:H636"/>
    <mergeCell ref="I636:J636"/>
    <mergeCell ref="K636:L636"/>
    <mergeCell ref="M636:N636"/>
    <mergeCell ref="E612:N612"/>
    <mergeCell ref="A612:D612"/>
    <mergeCell ref="A708:G708"/>
    <mergeCell ref="J708:O708"/>
    <mergeCell ref="A602:B602"/>
    <mergeCell ref="I548:J548"/>
    <mergeCell ref="A598:D598"/>
    <mergeCell ref="E598:N598"/>
    <mergeCell ref="E740:N740"/>
    <mergeCell ref="A731:D731"/>
    <mergeCell ref="E731:N731"/>
    <mergeCell ref="A735:B735"/>
    <mergeCell ref="A727:A729"/>
    <mergeCell ref="A597:B597"/>
    <mergeCell ref="A669:O669"/>
    <mergeCell ref="J651:O651"/>
    <mergeCell ref="M548:N548"/>
    <mergeCell ref="A664:D664"/>
    <mergeCell ref="A565:B565"/>
    <mergeCell ref="E573:N573"/>
    <mergeCell ref="C574:C575"/>
    <mergeCell ref="M672:N672"/>
    <mergeCell ref="E675:N675"/>
    <mergeCell ref="A683:D683"/>
    <mergeCell ref="E683:N683"/>
    <mergeCell ref="K672:L672"/>
    <mergeCell ref="A847:G847"/>
    <mergeCell ref="J847:O847"/>
    <mergeCell ref="O727:O729"/>
    <mergeCell ref="K763:L763"/>
    <mergeCell ref="E728:F728"/>
    <mergeCell ref="G728:H728"/>
    <mergeCell ref="I728:J728"/>
    <mergeCell ref="K728:L728"/>
    <mergeCell ref="M728:N728"/>
    <mergeCell ref="D822:D823"/>
    <mergeCell ref="A821:A823"/>
    <mergeCell ref="B821:B823"/>
    <mergeCell ref="A757:D757"/>
    <mergeCell ref="A759:O759"/>
    <mergeCell ref="A765:A772"/>
    <mergeCell ref="I757:O757"/>
    <mergeCell ref="B762:B764"/>
    <mergeCell ref="A740:D740"/>
    <mergeCell ref="A754:G754"/>
    <mergeCell ref="J754:O754"/>
    <mergeCell ref="O790:O792"/>
    <mergeCell ref="C791:C792"/>
    <mergeCell ref="A795:A796"/>
    <mergeCell ref="A797:A812"/>
    <mergeCell ref="A838:A840"/>
    <mergeCell ref="G374:H374"/>
    <mergeCell ref="O373:O375"/>
    <mergeCell ref="A790:A792"/>
    <mergeCell ref="B790:B792"/>
    <mergeCell ref="C790:D790"/>
    <mergeCell ref="E790:N790"/>
    <mergeCell ref="I756:O756"/>
    <mergeCell ref="A744:B744"/>
    <mergeCell ref="J747:O747"/>
    <mergeCell ref="J748:O748"/>
    <mergeCell ref="A749:G749"/>
    <mergeCell ref="J749:O749"/>
    <mergeCell ref="A793:A794"/>
    <mergeCell ref="C763:C764"/>
    <mergeCell ref="A436:D436"/>
    <mergeCell ref="E436:N436"/>
    <mergeCell ref="A399:D399"/>
    <mergeCell ref="I400:O400"/>
    <mergeCell ref="I401:O401"/>
    <mergeCell ref="E430:N430"/>
    <mergeCell ref="A584:D584"/>
    <mergeCell ref="A460:B460"/>
    <mergeCell ref="E455:N455"/>
    <mergeCell ref="E222:N222"/>
    <mergeCell ref="A224:B224"/>
    <mergeCell ref="A178:A180"/>
    <mergeCell ref="I179:J179"/>
    <mergeCell ref="E136:N136"/>
    <mergeCell ref="A130:B130"/>
    <mergeCell ref="A143:B143"/>
    <mergeCell ref="E147:N147"/>
    <mergeCell ref="A152:B152"/>
    <mergeCell ref="A222:D222"/>
    <mergeCell ref="A159:G159"/>
    <mergeCell ref="J159:O159"/>
    <mergeCell ref="A213:B213"/>
    <mergeCell ref="E214:N214"/>
    <mergeCell ref="A221:B221"/>
    <mergeCell ref="A189:B189"/>
    <mergeCell ref="E139:N139"/>
    <mergeCell ref="A175:O175"/>
    <mergeCell ref="A138:B138"/>
    <mergeCell ref="I173:O173"/>
    <mergeCell ref="I172:O172"/>
    <mergeCell ref="A144:A146"/>
    <mergeCell ref="B144:B146"/>
    <mergeCell ref="C144:D144"/>
    <mergeCell ref="E32:F32"/>
    <mergeCell ref="G32:H32"/>
    <mergeCell ref="I32:J32"/>
    <mergeCell ref="K32:L32"/>
    <mergeCell ref="M32:N32"/>
    <mergeCell ref="C62:D62"/>
    <mergeCell ref="E62:N62"/>
    <mergeCell ref="A58:D58"/>
    <mergeCell ref="A185:B185"/>
    <mergeCell ref="A48:B48"/>
    <mergeCell ref="J155:O155"/>
    <mergeCell ref="J162:O162"/>
    <mergeCell ref="E50:N50"/>
    <mergeCell ref="J80:O80"/>
    <mergeCell ref="J78:O78"/>
    <mergeCell ref="J79:O79"/>
    <mergeCell ref="O62:O64"/>
    <mergeCell ref="C63:C64"/>
    <mergeCell ref="D63:D64"/>
    <mergeCell ref="E63:F63"/>
    <mergeCell ref="G63:H63"/>
    <mergeCell ref="I63:J63"/>
    <mergeCell ref="K63:L63"/>
    <mergeCell ref="M63:N63"/>
    <mergeCell ref="E232:N232"/>
    <mergeCell ref="A232:D232"/>
    <mergeCell ref="J253:O253"/>
    <mergeCell ref="A62:A64"/>
    <mergeCell ref="B62:B64"/>
    <mergeCell ref="C179:C180"/>
    <mergeCell ref="E178:N178"/>
    <mergeCell ref="A157:G157"/>
    <mergeCell ref="A162:G162"/>
    <mergeCell ref="J157:O157"/>
    <mergeCell ref="I171:O171"/>
    <mergeCell ref="A174:D174"/>
    <mergeCell ref="A139:D139"/>
    <mergeCell ref="A117:A119"/>
    <mergeCell ref="B117:B119"/>
    <mergeCell ref="C117:D117"/>
    <mergeCell ref="E117:N117"/>
    <mergeCell ref="O117:O119"/>
    <mergeCell ref="C118:C119"/>
    <mergeCell ref="D118:D119"/>
    <mergeCell ref="E118:F118"/>
    <mergeCell ref="A228:B228"/>
    <mergeCell ref="I118:J118"/>
    <mergeCell ref="K118:L118"/>
    <mergeCell ref="A400:D400"/>
    <mergeCell ref="A401:D401"/>
    <mergeCell ref="A455:D455"/>
    <mergeCell ref="A468:D468"/>
    <mergeCell ref="A438:B438"/>
    <mergeCell ref="E419:N419"/>
    <mergeCell ref="A426:B426"/>
    <mergeCell ref="E407:F407"/>
    <mergeCell ref="E406:N406"/>
    <mergeCell ref="A410:D410"/>
    <mergeCell ref="E410:N410"/>
    <mergeCell ref="A412:B412"/>
    <mergeCell ref="E413:N413"/>
    <mergeCell ref="A413:D413"/>
    <mergeCell ref="A419:D419"/>
    <mergeCell ref="C407:C408"/>
    <mergeCell ref="A427:A429"/>
    <mergeCell ref="B427:B429"/>
    <mergeCell ref="C427:D427"/>
    <mergeCell ref="E427:N427"/>
    <mergeCell ref="A452:A454"/>
    <mergeCell ref="B452:B454"/>
    <mergeCell ref="C452:D452"/>
    <mergeCell ref="E452:N452"/>
    <mergeCell ref="A393:G393"/>
    <mergeCell ref="M374:N374"/>
    <mergeCell ref="J398:O398"/>
    <mergeCell ref="J391:O391"/>
    <mergeCell ref="J392:O392"/>
    <mergeCell ref="A398:G398"/>
    <mergeCell ref="A368:D368"/>
    <mergeCell ref="I368:O368"/>
    <mergeCell ref="J358:O358"/>
    <mergeCell ref="I367:O367"/>
    <mergeCell ref="A361:G361"/>
    <mergeCell ref="A367:D367"/>
    <mergeCell ref="B373:B375"/>
    <mergeCell ref="A370:O370"/>
    <mergeCell ref="J393:O393"/>
    <mergeCell ref="E377:N377"/>
    <mergeCell ref="E384:N384"/>
    <mergeCell ref="I374:J374"/>
    <mergeCell ref="K374:L374"/>
    <mergeCell ref="A366:D366"/>
    <mergeCell ref="C373:D373"/>
    <mergeCell ref="A382:B382"/>
    <mergeCell ref="A388:B388"/>
    <mergeCell ref="I366:O366"/>
    <mergeCell ref="J361:O361"/>
    <mergeCell ref="A244:D244"/>
    <mergeCell ref="E244:N244"/>
    <mergeCell ref="A246:B246"/>
    <mergeCell ref="M333:N333"/>
    <mergeCell ref="A332:A334"/>
    <mergeCell ref="B332:B334"/>
    <mergeCell ref="C332:D332"/>
    <mergeCell ref="E333:F333"/>
    <mergeCell ref="G333:H333"/>
    <mergeCell ref="I333:J333"/>
    <mergeCell ref="K333:L333"/>
    <mergeCell ref="G297:H297"/>
    <mergeCell ref="I297:J297"/>
    <mergeCell ref="K297:L297"/>
    <mergeCell ref="M297:N297"/>
    <mergeCell ref="A256:G256"/>
    <mergeCell ref="A268:A270"/>
    <mergeCell ref="E268:N268"/>
    <mergeCell ref="A261:D261"/>
    <mergeCell ref="A253:G253"/>
    <mergeCell ref="A373:A375"/>
    <mergeCell ref="D269:D270"/>
    <mergeCell ref="C269:C270"/>
    <mergeCell ref="I263:O263"/>
    <mergeCell ref="I261:O261"/>
    <mergeCell ref="J256:O256"/>
    <mergeCell ref="J251:O251"/>
    <mergeCell ref="A351:B351"/>
    <mergeCell ref="O427:O429"/>
    <mergeCell ref="C428:C429"/>
    <mergeCell ref="D428:D429"/>
    <mergeCell ref="E428:F428"/>
    <mergeCell ref="G428:H428"/>
    <mergeCell ref="I428:J428"/>
    <mergeCell ref="K428:L428"/>
    <mergeCell ref="M428:N428"/>
    <mergeCell ref="A296:A298"/>
    <mergeCell ref="B296:B298"/>
    <mergeCell ref="C296:D296"/>
    <mergeCell ref="E296:N296"/>
    <mergeCell ref="O296:O298"/>
    <mergeCell ref="C297:C298"/>
    <mergeCell ref="D297:D298"/>
    <mergeCell ref="E297:F297"/>
    <mergeCell ref="O452:O454"/>
    <mergeCell ref="C453:C454"/>
    <mergeCell ref="D453:D454"/>
    <mergeCell ref="E453:F453"/>
    <mergeCell ref="G453:H453"/>
    <mergeCell ref="I453:J453"/>
    <mergeCell ref="K453:L453"/>
    <mergeCell ref="M453:N453"/>
    <mergeCell ref="A451:B451"/>
    <mergeCell ref="O480:O482"/>
    <mergeCell ref="C481:C482"/>
    <mergeCell ref="D481:D482"/>
    <mergeCell ref="E481:F481"/>
    <mergeCell ref="G481:H481"/>
    <mergeCell ref="I481:J481"/>
    <mergeCell ref="K481:L481"/>
    <mergeCell ref="M481:N481"/>
    <mergeCell ref="E511:N511"/>
    <mergeCell ref="O511:O513"/>
    <mergeCell ref="C512:C513"/>
    <mergeCell ref="D512:D513"/>
    <mergeCell ref="E512:F512"/>
    <mergeCell ref="G512:H512"/>
    <mergeCell ref="I512:J512"/>
    <mergeCell ref="K512:L512"/>
    <mergeCell ref="M512:N512"/>
    <mergeCell ref="E144:N144"/>
    <mergeCell ref="O144:O146"/>
    <mergeCell ref="C145:C146"/>
    <mergeCell ref="D145:D146"/>
    <mergeCell ref="E145:F145"/>
    <mergeCell ref="G145:H145"/>
    <mergeCell ref="I145:J145"/>
    <mergeCell ref="K145:L145"/>
    <mergeCell ref="M145:N145"/>
    <mergeCell ref="A201:A203"/>
    <mergeCell ref="B201:B203"/>
    <mergeCell ref="C201:D201"/>
    <mergeCell ref="E201:N201"/>
    <mergeCell ref="O201:O203"/>
    <mergeCell ref="C202:C203"/>
    <mergeCell ref="D202:D203"/>
    <mergeCell ref="E202:F202"/>
    <mergeCell ref="G202:H202"/>
    <mergeCell ref="I202:J202"/>
    <mergeCell ref="K202:L202"/>
    <mergeCell ref="M202:N202"/>
    <mergeCell ref="A229:A231"/>
    <mergeCell ref="B229:B231"/>
    <mergeCell ref="C229:D229"/>
    <mergeCell ref="E229:N229"/>
    <mergeCell ref="O229:O231"/>
    <mergeCell ref="C230:C231"/>
    <mergeCell ref="D230:D231"/>
    <mergeCell ref="E230:F230"/>
    <mergeCell ref="G230:H230"/>
    <mergeCell ref="I230:J230"/>
    <mergeCell ref="K230:L230"/>
    <mergeCell ref="M230:N230"/>
  </mergeCells>
  <phoneticPr fontId="2" type="noConversion"/>
  <pageMargins left="0.7" right="0.25" top="0.5" bottom="0.3" header="0" footer="0.25"/>
  <pageSetup paperSize="9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view="pageBreakPreview" topLeftCell="A7" zoomScaleNormal="75" workbookViewId="0">
      <selection activeCell="G21" sqref="G21"/>
    </sheetView>
  </sheetViews>
  <sheetFormatPr defaultRowHeight="15"/>
  <cols>
    <col min="1" max="3" width="7.625" style="2" customWidth="1"/>
    <col min="4" max="4" width="8.625" style="2" customWidth="1"/>
    <col min="5" max="5" width="7.625" style="2" customWidth="1"/>
    <col min="6" max="6" width="7.125" style="2" customWidth="1"/>
    <col min="7" max="7" width="8.125" style="2" customWidth="1"/>
    <col min="8" max="8" width="7.125" style="2" customWidth="1"/>
    <col min="9" max="9" width="8.125" style="2" customWidth="1"/>
    <col min="10" max="10" width="7.125" style="2" customWidth="1"/>
    <col min="11" max="11" width="8.125" style="2" customWidth="1"/>
    <col min="12" max="12" width="7.125" style="2" customWidth="1"/>
    <col min="13" max="13" width="8.125" style="2" customWidth="1"/>
    <col min="14" max="14" width="7.125" style="2" customWidth="1"/>
    <col min="15" max="15" width="8.125" style="2" customWidth="1"/>
    <col min="16" max="16" width="16.625" style="2" customWidth="1"/>
    <col min="17" max="16384" width="9" style="9"/>
  </cols>
  <sheetData>
    <row r="1" spans="1:17" ht="18" customHeight="1">
      <c r="A1" s="385" t="s">
        <v>22</v>
      </c>
      <c r="B1" s="385"/>
      <c r="C1" s="385"/>
      <c r="D1" s="385"/>
      <c r="E1" s="385"/>
      <c r="I1" s="367" t="s">
        <v>4</v>
      </c>
      <c r="J1" s="367"/>
      <c r="K1" s="367"/>
      <c r="L1" s="367"/>
      <c r="M1" s="367"/>
      <c r="N1" s="367"/>
      <c r="O1" s="367"/>
      <c r="P1" s="367"/>
    </row>
    <row r="2" spans="1:17" ht="18" customHeight="1">
      <c r="A2" s="367" t="s">
        <v>48</v>
      </c>
      <c r="B2" s="367"/>
      <c r="C2" s="367"/>
      <c r="D2" s="367"/>
      <c r="E2" s="367"/>
      <c r="I2" s="368" t="s">
        <v>5</v>
      </c>
      <c r="J2" s="368"/>
      <c r="K2" s="368"/>
      <c r="L2" s="368"/>
      <c r="M2" s="368"/>
      <c r="N2" s="368"/>
      <c r="O2" s="368"/>
      <c r="P2" s="368"/>
    </row>
    <row r="3" spans="1:17" ht="18" customHeight="1">
      <c r="A3" s="367" t="s">
        <v>49</v>
      </c>
      <c r="B3" s="367"/>
      <c r="C3" s="367"/>
      <c r="D3" s="367"/>
      <c r="E3" s="367"/>
      <c r="I3" s="386"/>
      <c r="J3" s="386"/>
      <c r="K3" s="386"/>
      <c r="L3" s="386"/>
      <c r="M3" s="386"/>
      <c r="N3" s="386"/>
      <c r="O3" s="386"/>
      <c r="P3" s="386"/>
    </row>
    <row r="4" spans="1:17" s="21" customFormat="1" ht="18" customHeight="1">
      <c r="A4" s="374"/>
      <c r="B4" s="374"/>
      <c r="C4" s="374"/>
      <c r="D4" s="374"/>
      <c r="E4" s="374"/>
      <c r="F4" s="20"/>
      <c r="G4" s="20"/>
      <c r="H4" s="20"/>
    </row>
    <row r="5" spans="1:17" s="11" customFormat="1" ht="24.95" customHeight="1">
      <c r="A5" s="375" t="s">
        <v>773</v>
      </c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</row>
    <row r="6" spans="1:17" s="11" customFormat="1" ht="24.95" customHeight="1">
      <c r="A6" s="376" t="s">
        <v>47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</row>
    <row r="7" spans="1:17" s="11" customFormat="1" ht="15" customHeigh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7"/>
    </row>
    <row r="8" spans="1:17" s="17" customFormat="1" ht="20.100000000000001" customHeight="1">
      <c r="A8" s="440" t="s">
        <v>18</v>
      </c>
      <c r="B8" s="441"/>
      <c r="C8" s="442"/>
      <c r="D8" s="449" t="s">
        <v>6</v>
      </c>
      <c r="E8" s="450"/>
      <c r="F8" s="449" t="s">
        <v>14</v>
      </c>
      <c r="G8" s="450"/>
      <c r="H8" s="450"/>
      <c r="I8" s="450"/>
      <c r="J8" s="450"/>
      <c r="K8" s="450"/>
      <c r="L8" s="450"/>
      <c r="M8" s="450"/>
      <c r="N8" s="450"/>
      <c r="O8" s="450"/>
      <c r="P8" s="381" t="s">
        <v>398</v>
      </c>
    </row>
    <row r="9" spans="1:17" s="15" customFormat="1" ht="20.100000000000001" customHeight="1">
      <c r="A9" s="443"/>
      <c r="B9" s="444"/>
      <c r="C9" s="445"/>
      <c r="D9" s="451" t="s">
        <v>7</v>
      </c>
      <c r="E9" s="453" t="s">
        <v>8</v>
      </c>
      <c r="F9" s="379" t="s">
        <v>9</v>
      </c>
      <c r="G9" s="436"/>
      <c r="H9" s="379" t="s">
        <v>10</v>
      </c>
      <c r="I9" s="436"/>
      <c r="J9" s="379" t="s">
        <v>11</v>
      </c>
      <c r="K9" s="436"/>
      <c r="L9" s="379" t="s">
        <v>3</v>
      </c>
      <c r="M9" s="436"/>
      <c r="N9" s="379" t="s">
        <v>12</v>
      </c>
      <c r="O9" s="436"/>
      <c r="P9" s="382"/>
    </row>
    <row r="10" spans="1:17" ht="20.100000000000001" customHeight="1">
      <c r="A10" s="446"/>
      <c r="B10" s="447"/>
      <c r="C10" s="448"/>
      <c r="D10" s="452"/>
      <c r="E10" s="454"/>
      <c r="F10" s="5" t="s">
        <v>1</v>
      </c>
      <c r="G10" s="5" t="s">
        <v>2</v>
      </c>
      <c r="H10" s="5" t="s">
        <v>1</v>
      </c>
      <c r="I10" s="5" t="s">
        <v>2</v>
      </c>
      <c r="J10" s="5" t="s">
        <v>1</v>
      </c>
      <c r="K10" s="5" t="s">
        <v>2</v>
      </c>
      <c r="L10" s="5" t="s">
        <v>1</v>
      </c>
      <c r="M10" s="5" t="s">
        <v>2</v>
      </c>
      <c r="N10" s="5" t="s">
        <v>1</v>
      </c>
      <c r="O10" s="5" t="s">
        <v>2</v>
      </c>
      <c r="P10" s="383"/>
    </row>
    <row r="11" spans="1:17" s="14" customFormat="1" ht="30" customHeight="1">
      <c r="A11" s="437" t="s">
        <v>180</v>
      </c>
      <c r="B11" s="438"/>
      <c r="C11" s="439"/>
      <c r="D11" s="26">
        <f>RL.NH_CĐ!C200</f>
        <v>5385</v>
      </c>
      <c r="E11" s="119">
        <f>RL.NH_CĐ!D200</f>
        <v>460</v>
      </c>
      <c r="F11" s="29">
        <f>RL.NH_CĐ!E200</f>
        <v>631</v>
      </c>
      <c r="G11" s="69">
        <f>F11*100/D11</f>
        <v>11.717734447539462</v>
      </c>
      <c r="H11" s="29">
        <f>RL.NH_CĐ!G200</f>
        <v>885</v>
      </c>
      <c r="I11" s="69">
        <f>H11*100/D11</f>
        <v>16.434540389972145</v>
      </c>
      <c r="J11" s="29">
        <f>RL.NH_CĐ!I200</f>
        <v>831</v>
      </c>
      <c r="K11" s="69">
        <f>J11*100/D11</f>
        <v>15.43175487465181</v>
      </c>
      <c r="L11" s="29">
        <f>RL.NH_CĐ!K200</f>
        <v>2845</v>
      </c>
      <c r="M11" s="69">
        <f>L11*100/D11</f>
        <v>52.831940575673165</v>
      </c>
      <c r="N11" s="29">
        <f>RL.NH_CĐ!M200</f>
        <v>193</v>
      </c>
      <c r="O11" s="69">
        <f>N11*100/D11</f>
        <v>3.5840297121634168</v>
      </c>
      <c r="P11" s="67">
        <f>RL.NH_CĐ!O200</f>
        <v>0</v>
      </c>
    </row>
    <row r="12" spans="1:17" s="14" customFormat="1" ht="30" customHeight="1">
      <c r="A12" s="437" t="s">
        <v>181</v>
      </c>
      <c r="B12" s="438"/>
      <c r="C12" s="439"/>
      <c r="D12" s="26">
        <f>RL.NH_LTCĐ!C34</f>
        <v>463</v>
      </c>
      <c r="E12" s="119">
        <f>RL.NH_LTCĐ!D34</f>
        <v>54</v>
      </c>
      <c r="F12" s="29">
        <f>RL.NH_LTCĐ!E34</f>
        <v>10</v>
      </c>
      <c r="G12" s="69">
        <f>RL.NH_LTCĐ!F34</f>
        <v>2.159827213822894</v>
      </c>
      <c r="H12" s="29">
        <f>RL.NH_LTCĐ!G34</f>
        <v>65</v>
      </c>
      <c r="I12" s="69">
        <f>RL.NH_LTCĐ!H34</f>
        <v>14.038876889848812</v>
      </c>
      <c r="J12" s="29">
        <f>RL.NH_LTCĐ!I34</f>
        <v>161</v>
      </c>
      <c r="K12" s="69">
        <f>RL.NH_LTCĐ!J34</f>
        <v>34.773218142548593</v>
      </c>
      <c r="L12" s="29">
        <f>RL.NH_LTCĐ!K34</f>
        <v>190</v>
      </c>
      <c r="M12" s="69">
        <f>RL.NH_LTCĐ!L34</f>
        <v>41.036717062634992</v>
      </c>
      <c r="N12" s="29">
        <f>RL.NH_LTCĐ!M34</f>
        <v>37</v>
      </c>
      <c r="O12" s="69">
        <f>RL.NH_LTCĐ!N34</f>
        <v>7.9913606911447088</v>
      </c>
      <c r="P12" s="67">
        <f>RL.NH_LTCĐ!O34</f>
        <v>0</v>
      </c>
    </row>
    <row r="13" spans="1:17" s="14" customFormat="1" ht="30" customHeight="1">
      <c r="A13" s="437" t="s">
        <v>185</v>
      </c>
      <c r="B13" s="438"/>
      <c r="C13" s="439"/>
      <c r="D13" s="139">
        <f>RL.NH_TCCN!C154</f>
        <v>4704</v>
      </c>
      <c r="E13" s="119">
        <f>RL.NH_TCCN!D154</f>
        <v>1172</v>
      </c>
      <c r="F13" s="29">
        <f>RL.NH_TCCN!E154</f>
        <v>48</v>
      </c>
      <c r="G13" s="69">
        <f>F13*100/D13</f>
        <v>1.0204081632653061</v>
      </c>
      <c r="H13" s="29">
        <f>RL.NH_TCCN!G154</f>
        <v>264</v>
      </c>
      <c r="I13" s="69">
        <f>H13*100/D13</f>
        <v>5.6122448979591839</v>
      </c>
      <c r="J13" s="29">
        <f>RL.NH_TCCN!I154</f>
        <v>1034</v>
      </c>
      <c r="K13" s="69">
        <f>J13*100/D13</f>
        <v>21.981292517006803</v>
      </c>
      <c r="L13" s="29">
        <f>RL.NH_TCCN!K154</f>
        <v>3090</v>
      </c>
      <c r="M13" s="69">
        <f>L13*100/D13</f>
        <v>65.688775510204081</v>
      </c>
      <c r="N13" s="29">
        <f>RL.NH_TCCN!M154</f>
        <v>268</v>
      </c>
      <c r="O13" s="69">
        <f>N13*100/D13</f>
        <v>5.6972789115646263</v>
      </c>
      <c r="P13" s="67">
        <f>RL.NH_TCCN!O154</f>
        <v>0</v>
      </c>
    </row>
    <row r="14" spans="1:17" s="14" customFormat="1" ht="39.950000000000003" customHeight="1">
      <c r="A14" s="455" t="s">
        <v>19</v>
      </c>
      <c r="B14" s="456"/>
      <c r="C14" s="457"/>
      <c r="D14" s="27">
        <f>SUM(D11:D13)</f>
        <v>10552</v>
      </c>
      <c r="E14" s="27">
        <f>SUM(E11:E13)</f>
        <v>1686</v>
      </c>
      <c r="F14" s="27">
        <f>SUM(F11:F13)</f>
        <v>689</v>
      </c>
      <c r="G14" s="33">
        <f>F14*100/D14</f>
        <v>6.5295678544351778</v>
      </c>
      <c r="H14" s="27">
        <f>SUM(H11:H13)</f>
        <v>1214</v>
      </c>
      <c r="I14" s="33">
        <f>H14*100/D14</f>
        <v>11.504927975739196</v>
      </c>
      <c r="J14" s="27">
        <f>SUM(J11:J13)</f>
        <v>2026</v>
      </c>
      <c r="K14" s="33">
        <f>J14*100/D14</f>
        <v>19.200151630022745</v>
      </c>
      <c r="L14" s="27">
        <f>SUM(L11:L13)</f>
        <v>6125</v>
      </c>
      <c r="M14" s="33">
        <f>L14*100/D14</f>
        <v>58.045868081880215</v>
      </c>
      <c r="N14" s="27">
        <f>SUM(N11:N13)</f>
        <v>498</v>
      </c>
      <c r="O14" s="33">
        <f>N14*100/D14</f>
        <v>4.7194844579226691</v>
      </c>
      <c r="P14" s="27">
        <f>SUM(P11:P13)</f>
        <v>0</v>
      </c>
      <c r="Q14" s="228">
        <f>P14*100/D14</f>
        <v>0</v>
      </c>
    </row>
    <row r="15" spans="1:17" ht="18" customHeight="1">
      <c r="A15" s="75"/>
      <c r="B15" s="248" t="s">
        <v>604</v>
      </c>
      <c r="P15" s="70"/>
    </row>
    <row r="16" spans="1:17" ht="18" customHeight="1">
      <c r="B16" s="28"/>
      <c r="D16" s="209"/>
      <c r="E16" s="209"/>
      <c r="J16" s="371" t="s">
        <v>742</v>
      </c>
      <c r="K16" s="371"/>
      <c r="L16" s="371"/>
      <c r="M16" s="371"/>
      <c r="N16" s="371"/>
      <c r="O16" s="371"/>
      <c r="P16" s="371"/>
    </row>
    <row r="17" spans="1:16" ht="18" customHeight="1">
      <c r="B17" s="7"/>
      <c r="C17" s="7"/>
      <c r="D17" s="232"/>
      <c r="E17" s="232"/>
      <c r="F17" s="7"/>
      <c r="G17" s="7"/>
      <c r="J17" s="367" t="s">
        <v>17</v>
      </c>
      <c r="K17" s="367"/>
      <c r="L17" s="367"/>
      <c r="M17" s="367"/>
      <c r="N17" s="367"/>
      <c r="O17" s="367"/>
      <c r="P17" s="367"/>
    </row>
    <row r="18" spans="1:16" ht="18" customHeight="1">
      <c r="A18" s="367" t="s">
        <v>396</v>
      </c>
      <c r="B18" s="367"/>
      <c r="C18" s="367"/>
      <c r="D18" s="367"/>
      <c r="E18" s="367"/>
      <c r="F18" s="367"/>
      <c r="G18" s="367"/>
      <c r="J18" s="367" t="s">
        <v>15</v>
      </c>
      <c r="K18" s="367"/>
      <c r="L18" s="367"/>
      <c r="M18" s="367"/>
      <c r="N18" s="367"/>
      <c r="O18" s="367"/>
      <c r="P18" s="367"/>
    </row>
    <row r="19" spans="1:16" ht="18" customHeight="1">
      <c r="G19" s="209"/>
      <c r="P19" s="9"/>
    </row>
    <row r="20" spans="1:16" s="166" customFormat="1" ht="18" customHeight="1">
      <c r="A20" s="357" t="s">
        <v>287</v>
      </c>
      <c r="B20" s="357"/>
      <c r="C20" s="357"/>
      <c r="D20" s="357"/>
      <c r="E20" s="357"/>
      <c r="F20" s="357"/>
      <c r="G20" s="357"/>
      <c r="H20" s="165"/>
      <c r="I20" s="165"/>
      <c r="J20" s="357" t="s">
        <v>287</v>
      </c>
      <c r="K20" s="357"/>
      <c r="L20" s="357"/>
      <c r="M20" s="357"/>
      <c r="N20" s="357"/>
      <c r="O20" s="357"/>
      <c r="P20" s="357"/>
    </row>
    <row r="21" spans="1:16" ht="18" customHeight="1">
      <c r="B21" s="233"/>
      <c r="P21" s="9"/>
    </row>
    <row r="22" spans="1:16" ht="18" customHeight="1">
      <c r="B22" s="28"/>
      <c r="P22" s="9"/>
    </row>
    <row r="23" spans="1:16" ht="18" customHeight="1">
      <c r="A23" s="368" t="s">
        <v>277</v>
      </c>
      <c r="B23" s="368"/>
      <c r="C23" s="368"/>
      <c r="D23" s="368"/>
      <c r="E23" s="368"/>
      <c r="F23" s="368"/>
      <c r="G23" s="368"/>
      <c r="J23" s="368" t="s">
        <v>41</v>
      </c>
      <c r="K23" s="368"/>
      <c r="L23" s="368"/>
      <c r="M23" s="368"/>
      <c r="N23" s="368"/>
      <c r="O23" s="368"/>
      <c r="P23" s="368"/>
    </row>
    <row r="24" spans="1:16" ht="17.100000000000001" customHeight="1">
      <c r="A24" s="140" t="s">
        <v>283</v>
      </c>
      <c r="B24" s="141"/>
      <c r="C24" s="152">
        <f>SUM(F14,H14,J14,L14)</f>
        <v>10054</v>
      </c>
      <c r="D24" s="153">
        <f>C24*100/D14</f>
        <v>95.280515542077325</v>
      </c>
      <c r="E24" s="141"/>
      <c r="F24" s="2" t="s">
        <v>180</v>
      </c>
      <c r="H24" s="2" t="s">
        <v>185</v>
      </c>
      <c r="J24" s="73"/>
      <c r="K24" s="73"/>
      <c r="L24" s="73"/>
      <c r="M24" s="73"/>
      <c r="N24" s="73"/>
      <c r="O24" s="73"/>
      <c r="P24" s="9"/>
    </row>
    <row r="25" spans="1:16" ht="17.100000000000001" customHeight="1">
      <c r="A25" s="140" t="s">
        <v>284</v>
      </c>
      <c r="B25" s="141"/>
      <c r="C25" s="152">
        <f>N14</f>
        <v>498</v>
      </c>
      <c r="D25" s="153">
        <f>C25*100/D14</f>
        <v>4.7194844579226691</v>
      </c>
      <c r="E25" s="141"/>
      <c r="F25" s="141" t="s">
        <v>756</v>
      </c>
      <c r="G25" s="149">
        <f>5976*100/6318</f>
        <v>94.586894586894587</v>
      </c>
      <c r="H25" s="138" t="s">
        <v>758</v>
      </c>
      <c r="I25" s="135">
        <f>4742*100/4956</f>
        <v>95.682001614205006</v>
      </c>
      <c r="J25" s="167"/>
      <c r="K25" s="128"/>
      <c r="L25" s="128"/>
      <c r="M25" s="128"/>
      <c r="N25" s="128"/>
      <c r="O25" s="128"/>
      <c r="P25" s="9"/>
    </row>
    <row r="26" spans="1:16" ht="17.100000000000001" customHeight="1">
      <c r="A26" s="142" t="s">
        <v>397</v>
      </c>
      <c r="B26" s="142"/>
      <c r="C26" s="154">
        <f>P14</f>
        <v>0</v>
      </c>
      <c r="D26" s="153">
        <f>C26*100/D14</f>
        <v>0</v>
      </c>
      <c r="E26" s="142"/>
      <c r="F26" s="229" t="s">
        <v>757</v>
      </c>
      <c r="G26" s="230">
        <f>342*100/6318</f>
        <v>5.4131054131054128</v>
      </c>
      <c r="H26" s="229" t="s">
        <v>759</v>
      </c>
      <c r="I26" s="135">
        <f>214*100/4956</f>
        <v>4.3179983857949962</v>
      </c>
      <c r="J26" s="368"/>
      <c r="K26" s="368"/>
      <c r="L26" s="368"/>
      <c r="M26" s="368"/>
      <c r="N26" s="368"/>
      <c r="O26" s="368"/>
      <c r="P26" s="9"/>
    </row>
    <row r="27" spans="1:16" ht="18" customHeight="1">
      <c r="A27" s="73"/>
      <c r="B27" s="73"/>
      <c r="C27" s="73"/>
      <c r="D27" s="73"/>
      <c r="E27" s="73"/>
      <c r="F27" s="73"/>
      <c r="G27" s="73"/>
      <c r="J27" s="73"/>
      <c r="K27" s="73"/>
      <c r="L27" s="73"/>
      <c r="M27" s="73"/>
      <c r="N27" s="73"/>
      <c r="O27" s="73"/>
      <c r="P27" s="9"/>
    </row>
    <row r="28" spans="1:16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</sheetData>
  <mergeCells count="33">
    <mergeCell ref="A23:G23"/>
    <mergeCell ref="A13:C13"/>
    <mergeCell ref="A14:C14"/>
    <mergeCell ref="A18:G18"/>
    <mergeCell ref="J16:P16"/>
    <mergeCell ref="J17:P17"/>
    <mergeCell ref="J18:P18"/>
    <mergeCell ref="J23:P23"/>
    <mergeCell ref="A20:G20"/>
    <mergeCell ref="J20:P20"/>
    <mergeCell ref="J26:O26"/>
    <mergeCell ref="A1:E1"/>
    <mergeCell ref="A2:E2"/>
    <mergeCell ref="A3:E3"/>
    <mergeCell ref="A4:E4"/>
    <mergeCell ref="A5:P5"/>
    <mergeCell ref="A6:P6"/>
    <mergeCell ref="A8:C10"/>
    <mergeCell ref="D8:E8"/>
    <mergeCell ref="F8:O8"/>
    <mergeCell ref="P8:P10"/>
    <mergeCell ref="D9:D10"/>
    <mergeCell ref="E9:E10"/>
    <mergeCell ref="I1:P1"/>
    <mergeCell ref="I2:P2"/>
    <mergeCell ref="I3:P3"/>
    <mergeCell ref="N9:O9"/>
    <mergeCell ref="A12:C12"/>
    <mergeCell ref="A11:C11"/>
    <mergeCell ref="H9:I9"/>
    <mergeCell ref="J9:K9"/>
    <mergeCell ref="L9:M9"/>
    <mergeCell ref="F9:G9"/>
  </mergeCells>
  <phoneticPr fontId="2" type="noConversion"/>
  <pageMargins left="0.75" right="0.25" top="0.5" bottom="0.3" header="0" footer="0.25"/>
  <pageSetup paperSize="9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90" zoomScaleNormal="90" workbookViewId="0">
      <selection activeCell="E8" sqref="E8"/>
    </sheetView>
  </sheetViews>
  <sheetFormatPr defaultRowHeight="15"/>
  <cols>
    <col min="1" max="1" width="19.875" style="2" customWidth="1"/>
    <col min="2" max="2" width="19.875" style="2" hidden="1" customWidth="1"/>
    <col min="3" max="3" width="15.625" style="2" hidden="1" customWidth="1"/>
    <col min="4" max="4" width="20.625" style="2" customWidth="1"/>
    <col min="5" max="5" width="22.5" style="2" bestFit="1" customWidth="1"/>
    <col min="6" max="6" width="20.625" style="2" customWidth="1"/>
    <col min="7" max="7" width="12" style="2" customWidth="1"/>
    <col min="8" max="16384" width="9" style="2"/>
  </cols>
  <sheetData>
    <row r="1" spans="1:7" ht="35.1" customHeight="1">
      <c r="A1" s="458" t="s">
        <v>721</v>
      </c>
      <c r="B1" s="458"/>
      <c r="C1" s="458"/>
      <c r="D1" s="458"/>
      <c r="E1" s="458"/>
      <c r="F1" s="458"/>
    </row>
    <row r="2" spans="1:7" ht="24.95" customHeight="1">
      <c r="A2" s="238" t="s">
        <v>572</v>
      </c>
      <c r="B2" s="238" t="s">
        <v>573</v>
      </c>
      <c r="C2" s="238" t="s">
        <v>574</v>
      </c>
      <c r="D2" s="190" t="s">
        <v>575</v>
      </c>
      <c r="E2" s="238" t="s">
        <v>722</v>
      </c>
      <c r="F2" s="190" t="s">
        <v>576</v>
      </c>
    </row>
    <row r="3" spans="1:7" ht="20.100000000000001" customHeight="1">
      <c r="A3" s="244" t="s">
        <v>730</v>
      </c>
      <c r="B3" s="239" t="s">
        <v>714</v>
      </c>
      <c r="C3" s="239" t="s">
        <v>671</v>
      </c>
      <c r="D3" s="234" t="s">
        <v>687</v>
      </c>
      <c r="E3" s="245" t="s">
        <v>138</v>
      </c>
      <c r="F3" s="234" t="s">
        <v>640</v>
      </c>
      <c r="G3" s="243">
        <v>44652</v>
      </c>
    </row>
    <row r="4" spans="1:7" ht="20.100000000000001" customHeight="1">
      <c r="A4" s="244" t="s">
        <v>732</v>
      </c>
      <c r="B4" s="240"/>
      <c r="C4" s="239" t="s">
        <v>672</v>
      </c>
      <c r="D4" s="237" t="s">
        <v>685</v>
      </c>
      <c r="E4" s="246" t="s">
        <v>736</v>
      </c>
      <c r="F4" s="234" t="s">
        <v>641</v>
      </c>
      <c r="G4" s="243">
        <v>44652</v>
      </c>
    </row>
    <row r="5" spans="1:7" ht="20.100000000000001" customHeight="1">
      <c r="A5" s="244" t="s">
        <v>731</v>
      </c>
      <c r="B5" s="240"/>
      <c r="C5" s="239" t="s">
        <v>673</v>
      </c>
      <c r="D5" s="234" t="s">
        <v>697</v>
      </c>
      <c r="E5" s="246" t="s">
        <v>737</v>
      </c>
      <c r="F5" s="234" t="s">
        <v>642</v>
      </c>
      <c r="G5" s="243">
        <v>44652</v>
      </c>
    </row>
    <row r="6" spans="1:7" ht="20.100000000000001" customHeight="1">
      <c r="A6" s="244" t="s">
        <v>734</v>
      </c>
      <c r="B6" s="240"/>
      <c r="C6" s="239" t="s">
        <v>679</v>
      </c>
      <c r="D6" s="234" t="s">
        <v>706</v>
      </c>
      <c r="E6" s="245" t="s">
        <v>138</v>
      </c>
      <c r="F6" s="234" t="s">
        <v>643</v>
      </c>
      <c r="G6" s="243">
        <v>44652</v>
      </c>
    </row>
    <row r="7" spans="1:7" ht="20.100000000000001" customHeight="1">
      <c r="A7" s="240"/>
      <c r="B7" s="240"/>
      <c r="C7" s="239" t="s">
        <v>674</v>
      </c>
      <c r="D7" s="177" t="s">
        <v>725</v>
      </c>
      <c r="E7" s="246" t="s">
        <v>738</v>
      </c>
      <c r="F7" s="234" t="s">
        <v>644</v>
      </c>
      <c r="G7" s="243">
        <v>44652</v>
      </c>
    </row>
    <row r="8" spans="1:7" ht="20.100000000000001" customHeight="1">
      <c r="A8" s="244" t="s">
        <v>733</v>
      </c>
      <c r="B8" s="240"/>
      <c r="C8" s="239" t="s">
        <v>676</v>
      </c>
      <c r="D8" s="187" t="s">
        <v>565</v>
      </c>
      <c r="E8" s="246" t="s">
        <v>737</v>
      </c>
      <c r="F8" s="234" t="s">
        <v>647</v>
      </c>
      <c r="G8" s="243">
        <v>44652</v>
      </c>
    </row>
    <row r="9" spans="1:7" ht="20.100000000000001" customHeight="1">
      <c r="A9" s="244" t="s">
        <v>733</v>
      </c>
      <c r="B9" s="240"/>
      <c r="C9" s="239" t="s">
        <v>677</v>
      </c>
      <c r="D9" s="187" t="s">
        <v>566</v>
      </c>
      <c r="E9" s="244" t="s">
        <v>740</v>
      </c>
      <c r="F9" s="234" t="s">
        <v>690</v>
      </c>
      <c r="G9" s="243">
        <v>44649</v>
      </c>
    </row>
    <row r="10" spans="1:7" ht="20.100000000000001" customHeight="1">
      <c r="A10" s="244" t="s">
        <v>735</v>
      </c>
      <c r="B10" s="240"/>
      <c r="C10" s="239" t="s">
        <v>678</v>
      </c>
      <c r="D10" s="187" t="s">
        <v>568</v>
      </c>
      <c r="E10" s="244" t="s">
        <v>739</v>
      </c>
      <c r="F10" s="234" t="s">
        <v>692</v>
      </c>
      <c r="G10" s="243">
        <v>44649</v>
      </c>
    </row>
    <row r="11" spans="1:7" ht="20.100000000000001" customHeight="1">
      <c r="A11" s="242"/>
      <c r="B11" s="240"/>
      <c r="C11" s="239" t="s">
        <v>710</v>
      </c>
      <c r="D11" s="236" t="s">
        <v>728</v>
      </c>
      <c r="E11" s="191"/>
      <c r="F11" s="236"/>
    </row>
    <row r="12" spans="1:7" ht="20.100000000000001" customHeight="1">
      <c r="A12" s="242"/>
      <c r="B12" s="240"/>
      <c r="C12" s="239" t="s">
        <v>719</v>
      </c>
      <c r="D12" s="236" t="s">
        <v>729</v>
      </c>
      <c r="E12" s="191"/>
      <c r="F12" s="234"/>
    </row>
    <row r="13" spans="1:7" ht="20.100000000000001" hidden="1" customHeight="1">
      <c r="A13" s="242"/>
      <c r="B13" s="240"/>
      <c r="C13" s="240"/>
      <c r="D13" s="236"/>
      <c r="E13" s="191"/>
      <c r="F13" s="236"/>
    </row>
    <row r="14" spans="1:7" ht="20.100000000000001" hidden="1" customHeight="1">
      <c r="A14" s="242"/>
      <c r="B14" s="240"/>
      <c r="C14" s="240"/>
      <c r="D14" s="191"/>
      <c r="E14" s="191"/>
      <c r="F14" s="237"/>
    </row>
    <row r="15" spans="1:7" ht="20.100000000000001" hidden="1" customHeight="1">
      <c r="A15" s="242"/>
      <c r="B15" s="240"/>
      <c r="C15" s="240"/>
      <c r="D15" s="191"/>
      <c r="E15" s="191"/>
      <c r="F15" s="236"/>
    </row>
    <row r="16" spans="1:7" ht="20.100000000000001" hidden="1" customHeight="1">
      <c r="A16" s="242"/>
      <c r="B16" s="240"/>
      <c r="C16" s="240"/>
      <c r="D16" s="191"/>
      <c r="E16" s="191"/>
      <c r="F16" s="234"/>
    </row>
    <row r="17" spans="1:6" ht="20.100000000000001" hidden="1" customHeight="1">
      <c r="A17" s="242"/>
      <c r="B17" s="241"/>
      <c r="C17" s="240"/>
      <c r="D17" s="191"/>
      <c r="E17" s="191"/>
      <c r="F17" s="234"/>
    </row>
    <row r="18" spans="1:6" ht="20.100000000000001" hidden="1" customHeight="1">
      <c r="A18" s="242"/>
      <c r="B18" s="241"/>
      <c r="C18" s="240"/>
      <c r="D18" s="191"/>
      <c r="E18" s="191"/>
      <c r="F18" s="234"/>
    </row>
    <row r="19" spans="1:6" ht="20.100000000000001" customHeight="1">
      <c r="A19" s="81" t="s">
        <v>723</v>
      </c>
    </row>
    <row r="20" spans="1:6" ht="20.100000000000001" customHeight="1">
      <c r="A20" s="81" t="s">
        <v>724</v>
      </c>
    </row>
    <row r="21" spans="1:6" ht="20.100000000000001" customHeight="1">
      <c r="A21" s="81" t="s">
        <v>727</v>
      </c>
    </row>
    <row r="22" spans="1:6" ht="20.100000000000001" customHeight="1">
      <c r="A22" s="81" t="s">
        <v>726</v>
      </c>
    </row>
  </sheetData>
  <mergeCells count="1">
    <mergeCell ref="A1:F1"/>
  </mergeCells>
  <pageMargins left="0.5" right="0.25" top="0.5" bottom="0.5" header="0" footer="0.2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E23" sqref="E23"/>
    </sheetView>
  </sheetViews>
  <sheetFormatPr defaultRowHeight="15"/>
  <cols>
    <col min="1" max="1" width="6.625" style="2" customWidth="1"/>
    <col min="2" max="2" width="30.625" style="2" customWidth="1"/>
    <col min="3" max="8" width="12.625" style="2" customWidth="1"/>
    <col min="9" max="9" width="20.625" style="2" customWidth="1"/>
    <col min="10" max="16384" width="9" style="2"/>
  </cols>
  <sheetData>
    <row r="1" spans="1:9" ht="30" customHeight="1">
      <c r="A1" s="375" t="s">
        <v>408</v>
      </c>
      <c r="B1" s="375"/>
      <c r="C1" s="375"/>
      <c r="D1" s="375"/>
      <c r="E1" s="375"/>
      <c r="F1" s="375"/>
      <c r="G1" s="375"/>
      <c r="H1" s="375"/>
      <c r="I1" s="375"/>
    </row>
    <row r="2" spans="1:9" ht="15" customHeight="1"/>
    <row r="3" spans="1:9" ht="24.95" customHeight="1">
      <c r="A3" s="173" t="s">
        <v>174</v>
      </c>
      <c r="B3" s="173" t="s">
        <v>409</v>
      </c>
      <c r="C3" s="173" t="s">
        <v>410</v>
      </c>
      <c r="D3" s="173" t="s">
        <v>411</v>
      </c>
      <c r="E3" s="173" t="s">
        <v>412</v>
      </c>
      <c r="F3" s="173" t="s">
        <v>413</v>
      </c>
      <c r="G3" s="173" t="s">
        <v>419</v>
      </c>
      <c r="H3" s="173" t="s">
        <v>2</v>
      </c>
      <c r="I3" s="173" t="s">
        <v>13</v>
      </c>
    </row>
    <row r="4" spans="1:9" ht="24.95" customHeight="1">
      <c r="A4" s="78">
        <v>1</v>
      </c>
      <c r="B4" s="174" t="s">
        <v>415</v>
      </c>
      <c r="C4" s="175">
        <v>1283</v>
      </c>
      <c r="D4" s="175">
        <v>78</v>
      </c>
      <c r="E4" s="175">
        <v>90</v>
      </c>
      <c r="F4" s="175">
        <v>513</v>
      </c>
      <c r="G4" s="175">
        <f>SUM(D4:F4)</f>
        <v>681</v>
      </c>
      <c r="H4" s="176">
        <f>G4*100/C4</f>
        <v>53.078721745908027</v>
      </c>
      <c r="I4" s="177"/>
    </row>
    <row r="5" spans="1:9" ht="24.95" customHeight="1">
      <c r="A5" s="78">
        <v>2</v>
      </c>
      <c r="B5" s="174" t="s">
        <v>416</v>
      </c>
      <c r="C5" s="175">
        <v>1344</v>
      </c>
      <c r="D5" s="175">
        <v>21</v>
      </c>
      <c r="E5" s="175">
        <v>75</v>
      </c>
      <c r="F5" s="175">
        <v>388</v>
      </c>
      <c r="G5" s="175">
        <f t="shared" ref="G5:G7" si="0">SUM(D5:F5)</f>
        <v>484</v>
      </c>
      <c r="H5" s="176">
        <f t="shared" ref="H5:H7" si="1">G5*100/C5</f>
        <v>36.011904761904759</v>
      </c>
      <c r="I5" s="177"/>
    </row>
    <row r="6" spans="1:9" ht="24.95" customHeight="1">
      <c r="A6" s="78">
        <v>3</v>
      </c>
      <c r="B6" s="174" t="s">
        <v>417</v>
      </c>
      <c r="C6" s="175">
        <v>2965</v>
      </c>
      <c r="D6" s="175">
        <v>35</v>
      </c>
      <c r="E6" s="175">
        <v>87</v>
      </c>
      <c r="F6" s="175">
        <v>752</v>
      </c>
      <c r="G6" s="175">
        <f t="shared" si="0"/>
        <v>874</v>
      </c>
      <c r="H6" s="176">
        <f t="shared" si="1"/>
        <v>29.477234401349072</v>
      </c>
      <c r="I6" s="177"/>
    </row>
    <row r="7" spans="1:9" ht="24.95" customHeight="1">
      <c r="A7" s="78">
        <v>4</v>
      </c>
      <c r="B7" s="174" t="s">
        <v>418</v>
      </c>
      <c r="C7" s="175">
        <v>797</v>
      </c>
      <c r="D7" s="175">
        <v>28</v>
      </c>
      <c r="E7" s="175">
        <v>45</v>
      </c>
      <c r="F7" s="175">
        <v>272</v>
      </c>
      <c r="G7" s="175">
        <f t="shared" si="0"/>
        <v>345</v>
      </c>
      <c r="H7" s="176">
        <f t="shared" si="1"/>
        <v>43.287327478042663</v>
      </c>
      <c r="I7" s="177"/>
    </row>
    <row r="8" spans="1:9" ht="24.95" customHeight="1">
      <c r="A8" s="177"/>
      <c r="B8" s="178" t="s">
        <v>414</v>
      </c>
      <c r="C8" s="179">
        <f>SUM(C4:C7)</f>
        <v>6389</v>
      </c>
      <c r="D8" s="179">
        <f t="shared" ref="D8:G8" si="2">SUM(D4:D7)</f>
        <v>162</v>
      </c>
      <c r="E8" s="179">
        <f t="shared" si="2"/>
        <v>297</v>
      </c>
      <c r="F8" s="179">
        <f t="shared" si="2"/>
        <v>1925</v>
      </c>
      <c r="G8" s="179">
        <f t="shared" si="2"/>
        <v>2384</v>
      </c>
      <c r="H8" s="176">
        <f>G8*100/C8</f>
        <v>37.314133667240569</v>
      </c>
      <c r="I8" s="177"/>
    </row>
    <row r="9" spans="1:9" ht="20.100000000000001" customHeight="1"/>
    <row r="10" spans="1:9" ht="20.100000000000001" customHeight="1"/>
    <row r="11" spans="1:9" ht="20.100000000000001" customHeight="1"/>
    <row r="12" spans="1:9" ht="20.100000000000001" customHeight="1"/>
    <row r="13" spans="1:9" ht="20.100000000000001" customHeight="1"/>
    <row r="14" spans="1:9" ht="20.100000000000001" customHeight="1"/>
    <row r="15" spans="1:9" ht="20.100000000000001" customHeight="1"/>
    <row r="16" spans="1:9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</sheetData>
  <mergeCells count="1">
    <mergeCell ref="A1:I1"/>
  </mergeCells>
  <pageMargins left="0.5" right="0.25" top="0.5" bottom="0.5" header="0" footer="0.25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opLeftCell="A4" workbookViewId="0">
      <selection activeCell="L15" sqref="L15"/>
    </sheetView>
  </sheetViews>
  <sheetFormatPr defaultRowHeight="15"/>
  <cols>
    <col min="1" max="1" width="5.625" style="2" customWidth="1"/>
    <col min="2" max="2" width="23.625" style="2" customWidth="1"/>
    <col min="3" max="3" width="12.625" style="23" customWidth="1"/>
    <col min="4" max="4" width="5.625" style="23" customWidth="1"/>
    <col min="5" max="5" width="5.625" style="2" customWidth="1"/>
    <col min="6" max="6" width="23.625" style="2" customWidth="1"/>
    <col min="7" max="7" width="12.625" style="2" customWidth="1"/>
    <col min="8" max="8" width="5.625" style="2" customWidth="1"/>
    <col min="9" max="16384" width="9" style="2"/>
  </cols>
  <sheetData>
    <row r="1" spans="1:9" ht="35.1" customHeight="1">
      <c r="A1" s="459" t="s">
        <v>178</v>
      </c>
      <c r="B1" s="459"/>
      <c r="C1" s="459"/>
      <c r="D1" s="459"/>
      <c r="E1" s="459"/>
      <c r="F1" s="459"/>
      <c r="G1" s="459"/>
      <c r="H1" s="459"/>
    </row>
    <row r="2" spans="1:9" ht="24.95" customHeight="1">
      <c r="A2" s="459" t="s">
        <v>177</v>
      </c>
      <c r="B2" s="459"/>
      <c r="C2" s="459"/>
      <c r="D2" s="459"/>
      <c r="E2" s="459"/>
      <c r="F2" s="459"/>
      <c r="G2" s="459"/>
      <c r="H2" s="459"/>
    </row>
    <row r="3" spans="1:9" ht="18" customHeight="1"/>
    <row r="4" spans="1:9" ht="35.1" customHeight="1">
      <c r="A4" s="80" t="s">
        <v>174</v>
      </c>
      <c r="B4" s="80" t="s">
        <v>175</v>
      </c>
      <c r="C4" s="80" t="s">
        <v>24</v>
      </c>
      <c r="D4" s="80" t="s">
        <v>176</v>
      </c>
      <c r="E4" s="80" t="s">
        <v>174</v>
      </c>
      <c r="F4" s="80" t="s">
        <v>175</v>
      </c>
      <c r="G4" s="80" t="s">
        <v>24</v>
      </c>
      <c r="H4" s="80" t="s">
        <v>176</v>
      </c>
      <c r="I4" s="77"/>
    </row>
    <row r="5" spans="1:9" ht="20.100000000000001" customHeight="1">
      <c r="A5" s="39">
        <v>1</v>
      </c>
      <c r="B5" s="79" t="s">
        <v>113</v>
      </c>
      <c r="C5" s="6" t="s">
        <v>52</v>
      </c>
      <c r="D5" s="78" t="s">
        <v>114</v>
      </c>
      <c r="E5" s="39">
        <v>31</v>
      </c>
      <c r="F5" s="79" t="s">
        <v>144</v>
      </c>
      <c r="G5" s="6" t="s">
        <v>82</v>
      </c>
      <c r="H5" s="78" t="s">
        <v>114</v>
      </c>
    </row>
    <row r="6" spans="1:9" ht="20.100000000000001" customHeight="1">
      <c r="A6" s="39">
        <v>2</v>
      </c>
      <c r="B6" s="79" t="s">
        <v>116</v>
      </c>
      <c r="C6" s="6" t="s">
        <v>53</v>
      </c>
      <c r="D6" s="78"/>
      <c r="E6" s="39">
        <v>32</v>
      </c>
      <c r="F6" s="79" t="s">
        <v>145</v>
      </c>
      <c r="G6" s="6" t="s">
        <v>83</v>
      </c>
      <c r="H6" s="78" t="s">
        <v>114</v>
      </c>
    </row>
    <row r="7" spans="1:9" ht="20.100000000000001" customHeight="1">
      <c r="A7" s="39">
        <v>3</v>
      </c>
      <c r="B7" s="79" t="s">
        <v>117</v>
      </c>
      <c r="C7" s="6" t="s">
        <v>54</v>
      </c>
      <c r="D7" s="78" t="s">
        <v>114</v>
      </c>
      <c r="E7" s="39">
        <v>33</v>
      </c>
      <c r="F7" s="79" t="s">
        <v>146</v>
      </c>
      <c r="G7" s="6" t="s">
        <v>84</v>
      </c>
      <c r="H7" s="78" t="s">
        <v>114</v>
      </c>
    </row>
    <row r="8" spans="1:9" ht="20.100000000000001" customHeight="1">
      <c r="A8" s="39">
        <v>4</v>
      </c>
      <c r="B8" s="79" t="s">
        <v>118</v>
      </c>
      <c r="C8" s="6" t="s">
        <v>55</v>
      </c>
      <c r="D8" s="78" t="s">
        <v>114</v>
      </c>
      <c r="E8" s="39">
        <v>34</v>
      </c>
      <c r="F8" s="79" t="s">
        <v>147</v>
      </c>
      <c r="G8" s="6" t="s">
        <v>85</v>
      </c>
      <c r="H8" s="78" t="s">
        <v>114</v>
      </c>
    </row>
    <row r="9" spans="1:9" ht="20.100000000000001" customHeight="1">
      <c r="A9" s="39">
        <v>5</v>
      </c>
      <c r="B9" s="79" t="s">
        <v>115</v>
      </c>
      <c r="C9" s="6" t="s">
        <v>56</v>
      </c>
      <c r="D9" s="78" t="s">
        <v>114</v>
      </c>
      <c r="E9" s="39">
        <v>35</v>
      </c>
      <c r="F9" s="79" t="s">
        <v>148</v>
      </c>
      <c r="G9" s="6" t="s">
        <v>86</v>
      </c>
      <c r="H9" s="78" t="s">
        <v>114</v>
      </c>
    </row>
    <row r="10" spans="1:9" ht="20.100000000000001" customHeight="1">
      <c r="A10" s="39">
        <v>6</v>
      </c>
      <c r="B10" s="79" t="s">
        <v>119</v>
      </c>
      <c r="C10" s="6" t="s">
        <v>57</v>
      </c>
      <c r="D10" s="78"/>
      <c r="E10" s="39">
        <v>36</v>
      </c>
      <c r="F10" s="79" t="s">
        <v>149</v>
      </c>
      <c r="G10" s="6" t="s">
        <v>87</v>
      </c>
      <c r="H10" s="78" t="s">
        <v>114</v>
      </c>
    </row>
    <row r="11" spans="1:9" ht="20.100000000000001" customHeight="1">
      <c r="A11" s="39">
        <v>7</v>
      </c>
      <c r="B11" s="79" t="s">
        <v>120</v>
      </c>
      <c r="C11" s="6" t="s">
        <v>58</v>
      </c>
      <c r="D11" s="78" t="s">
        <v>114</v>
      </c>
      <c r="E11" s="39">
        <v>37</v>
      </c>
      <c r="F11" s="79" t="s">
        <v>150</v>
      </c>
      <c r="G11" s="6" t="s">
        <v>88</v>
      </c>
      <c r="H11" s="78"/>
    </row>
    <row r="12" spans="1:9" ht="20.100000000000001" customHeight="1">
      <c r="A12" s="39">
        <v>8</v>
      </c>
      <c r="B12" s="79" t="s">
        <v>121</v>
      </c>
      <c r="C12" s="6" t="s">
        <v>59</v>
      </c>
      <c r="D12" s="78" t="s">
        <v>114</v>
      </c>
      <c r="E12" s="39">
        <v>38</v>
      </c>
      <c r="F12" s="79" t="s">
        <v>151</v>
      </c>
      <c r="G12" s="6" t="s">
        <v>89</v>
      </c>
      <c r="H12" s="78" t="s">
        <v>114</v>
      </c>
    </row>
    <row r="13" spans="1:9" ht="20.100000000000001" customHeight="1">
      <c r="A13" s="39">
        <v>9</v>
      </c>
      <c r="B13" s="79" t="s">
        <v>122</v>
      </c>
      <c r="C13" s="6" t="s">
        <v>60</v>
      </c>
      <c r="D13" s="78" t="s">
        <v>114</v>
      </c>
      <c r="E13" s="39">
        <v>39</v>
      </c>
      <c r="F13" s="79" t="s">
        <v>152</v>
      </c>
      <c r="G13" s="6" t="s">
        <v>90</v>
      </c>
      <c r="H13" s="78" t="s">
        <v>114</v>
      </c>
    </row>
    <row r="14" spans="1:9" ht="20.100000000000001" customHeight="1">
      <c r="A14" s="39">
        <v>10</v>
      </c>
      <c r="B14" s="79" t="s">
        <v>123</v>
      </c>
      <c r="C14" s="6" t="s">
        <v>61</v>
      </c>
      <c r="D14" s="78" t="s">
        <v>114</v>
      </c>
      <c r="E14" s="39">
        <v>40</v>
      </c>
      <c r="F14" s="79" t="s">
        <v>153</v>
      </c>
      <c r="G14" s="6" t="s">
        <v>91</v>
      </c>
      <c r="H14" s="78"/>
    </row>
    <row r="15" spans="1:9" ht="20.100000000000001" customHeight="1">
      <c r="A15" s="39">
        <v>11</v>
      </c>
      <c r="B15" s="79" t="s">
        <v>124</v>
      </c>
      <c r="C15" s="6" t="s">
        <v>62</v>
      </c>
      <c r="D15" s="78" t="s">
        <v>114</v>
      </c>
      <c r="E15" s="39">
        <v>41</v>
      </c>
      <c r="F15" s="79" t="s">
        <v>154</v>
      </c>
      <c r="G15" s="6" t="s">
        <v>92</v>
      </c>
      <c r="H15" s="78" t="s">
        <v>114</v>
      </c>
    </row>
    <row r="16" spans="1:9" ht="20.100000000000001" customHeight="1">
      <c r="A16" s="39">
        <v>12</v>
      </c>
      <c r="B16" s="79" t="s">
        <v>125</v>
      </c>
      <c r="C16" s="6" t="s">
        <v>63</v>
      </c>
      <c r="D16" s="78" t="s">
        <v>114</v>
      </c>
      <c r="E16" s="39">
        <v>42</v>
      </c>
      <c r="F16" s="79" t="s">
        <v>155</v>
      </c>
      <c r="G16" s="6" t="s">
        <v>93</v>
      </c>
      <c r="H16" s="78" t="s">
        <v>114</v>
      </c>
    </row>
    <row r="17" spans="1:8" ht="20.100000000000001" customHeight="1">
      <c r="A17" s="39">
        <v>13</v>
      </c>
      <c r="B17" s="79" t="s">
        <v>126</v>
      </c>
      <c r="C17" s="6" t="s">
        <v>64</v>
      </c>
      <c r="D17" s="78" t="s">
        <v>114</v>
      </c>
      <c r="E17" s="39">
        <v>43</v>
      </c>
      <c r="F17" s="79" t="s">
        <v>156</v>
      </c>
      <c r="G17" s="6" t="s">
        <v>94</v>
      </c>
      <c r="H17" s="78" t="s">
        <v>114</v>
      </c>
    </row>
    <row r="18" spans="1:8" ht="20.100000000000001" customHeight="1">
      <c r="A18" s="39">
        <v>14</v>
      </c>
      <c r="B18" s="79" t="s">
        <v>128</v>
      </c>
      <c r="C18" s="6" t="s">
        <v>65</v>
      </c>
      <c r="D18" s="78" t="s">
        <v>114</v>
      </c>
      <c r="E18" s="39">
        <v>44</v>
      </c>
      <c r="F18" s="79" t="s">
        <v>157</v>
      </c>
      <c r="G18" s="6" t="s">
        <v>95</v>
      </c>
      <c r="H18" s="78" t="s">
        <v>114</v>
      </c>
    </row>
    <row r="19" spans="1:8" ht="20.100000000000001" customHeight="1">
      <c r="A19" s="39">
        <v>15</v>
      </c>
      <c r="B19" s="79" t="s">
        <v>127</v>
      </c>
      <c r="C19" s="6" t="s">
        <v>66</v>
      </c>
      <c r="D19" s="78" t="s">
        <v>114</v>
      </c>
      <c r="E19" s="39">
        <v>45</v>
      </c>
      <c r="F19" s="79" t="s">
        <v>158</v>
      </c>
      <c r="G19" s="6" t="s">
        <v>96</v>
      </c>
      <c r="H19" s="78" t="s">
        <v>114</v>
      </c>
    </row>
    <row r="20" spans="1:8" ht="20.100000000000001" customHeight="1">
      <c r="A20" s="39">
        <v>16</v>
      </c>
      <c r="B20" s="79" t="s">
        <v>129</v>
      </c>
      <c r="C20" s="6" t="s">
        <v>67</v>
      </c>
      <c r="D20" s="78"/>
      <c r="E20" s="39">
        <v>46</v>
      </c>
      <c r="F20" s="79" t="s">
        <v>159</v>
      </c>
      <c r="G20" s="6" t="s">
        <v>97</v>
      </c>
      <c r="H20" s="78" t="s">
        <v>114</v>
      </c>
    </row>
    <row r="21" spans="1:8" ht="20.100000000000001" customHeight="1">
      <c r="A21" s="39">
        <v>17</v>
      </c>
      <c r="B21" s="79" t="s">
        <v>130</v>
      </c>
      <c r="C21" s="6" t="s">
        <v>68</v>
      </c>
      <c r="D21" s="78" t="s">
        <v>114</v>
      </c>
      <c r="E21" s="39">
        <v>47</v>
      </c>
      <c r="F21" s="79" t="s">
        <v>160</v>
      </c>
      <c r="G21" s="6" t="s">
        <v>98</v>
      </c>
      <c r="H21" s="78" t="s">
        <v>114</v>
      </c>
    </row>
    <row r="22" spans="1:8" ht="20.100000000000001" customHeight="1">
      <c r="A22" s="39">
        <v>18</v>
      </c>
      <c r="B22" s="79" t="s">
        <v>131</v>
      </c>
      <c r="C22" s="6" t="s">
        <v>69</v>
      </c>
      <c r="D22" s="78" t="s">
        <v>114</v>
      </c>
      <c r="E22" s="39">
        <v>48</v>
      </c>
      <c r="F22" s="79" t="s">
        <v>161</v>
      </c>
      <c r="G22" s="6" t="s">
        <v>99</v>
      </c>
      <c r="H22" s="78" t="s">
        <v>114</v>
      </c>
    </row>
    <row r="23" spans="1:8" ht="20.100000000000001" customHeight="1">
      <c r="A23" s="39">
        <v>19</v>
      </c>
      <c r="B23" s="79" t="s">
        <v>132</v>
      </c>
      <c r="C23" s="6" t="s">
        <v>70</v>
      </c>
      <c r="D23" s="78" t="s">
        <v>114</v>
      </c>
      <c r="E23" s="39">
        <v>49</v>
      </c>
      <c r="F23" s="79" t="s">
        <v>162</v>
      </c>
      <c r="G23" s="6" t="s">
        <v>100</v>
      </c>
      <c r="H23" s="78" t="s">
        <v>114</v>
      </c>
    </row>
    <row r="24" spans="1:8" ht="20.100000000000001" customHeight="1">
      <c r="A24" s="39">
        <v>20</v>
      </c>
      <c r="B24" s="79" t="s">
        <v>133</v>
      </c>
      <c r="C24" s="6" t="s">
        <v>71</v>
      </c>
      <c r="D24" s="78" t="s">
        <v>114</v>
      </c>
      <c r="E24" s="39">
        <v>50</v>
      </c>
      <c r="F24" s="79" t="s">
        <v>163</v>
      </c>
      <c r="G24" s="6" t="s">
        <v>101</v>
      </c>
      <c r="H24" s="78" t="s">
        <v>114</v>
      </c>
    </row>
    <row r="25" spans="1:8" ht="20.100000000000001" customHeight="1">
      <c r="A25" s="39">
        <v>21</v>
      </c>
      <c r="B25" s="79" t="s">
        <v>135</v>
      </c>
      <c r="C25" s="6" t="s">
        <v>72</v>
      </c>
      <c r="D25" s="78" t="s">
        <v>114</v>
      </c>
      <c r="E25" s="39">
        <v>51</v>
      </c>
      <c r="F25" s="79" t="s">
        <v>164</v>
      </c>
      <c r="G25" s="6" t="s">
        <v>102</v>
      </c>
      <c r="H25" s="78"/>
    </row>
    <row r="26" spans="1:8" ht="20.100000000000001" customHeight="1">
      <c r="A26" s="39">
        <v>22</v>
      </c>
      <c r="B26" s="79" t="s">
        <v>134</v>
      </c>
      <c r="C26" s="6" t="s">
        <v>73</v>
      </c>
      <c r="D26" s="78" t="s">
        <v>114</v>
      </c>
      <c r="E26" s="39">
        <v>52</v>
      </c>
      <c r="F26" s="79" t="s">
        <v>165</v>
      </c>
      <c r="G26" s="6" t="s">
        <v>103</v>
      </c>
      <c r="H26" s="78" t="s">
        <v>114</v>
      </c>
    </row>
    <row r="27" spans="1:8" ht="20.100000000000001" customHeight="1">
      <c r="A27" s="39">
        <v>23</v>
      </c>
      <c r="B27" s="79" t="s">
        <v>136</v>
      </c>
      <c r="C27" s="6" t="s">
        <v>74</v>
      </c>
      <c r="D27" s="78" t="s">
        <v>114</v>
      </c>
      <c r="E27" s="39">
        <v>53</v>
      </c>
      <c r="F27" s="79" t="s">
        <v>166</v>
      </c>
      <c r="G27" s="6" t="s">
        <v>104</v>
      </c>
      <c r="H27" s="78"/>
    </row>
    <row r="28" spans="1:8" ht="20.100000000000001" customHeight="1">
      <c r="A28" s="39">
        <v>24</v>
      </c>
      <c r="B28" s="79" t="s">
        <v>137</v>
      </c>
      <c r="C28" s="6" t="s">
        <v>75</v>
      </c>
      <c r="D28" s="78" t="s">
        <v>114</v>
      </c>
      <c r="E28" s="39">
        <v>54</v>
      </c>
      <c r="F28" s="79" t="s">
        <v>169</v>
      </c>
      <c r="G28" s="6" t="s">
        <v>105</v>
      </c>
      <c r="H28" s="78" t="s">
        <v>114</v>
      </c>
    </row>
    <row r="29" spans="1:8" ht="20.100000000000001" customHeight="1">
      <c r="A29" s="39">
        <v>25</v>
      </c>
      <c r="B29" s="79" t="s">
        <v>138</v>
      </c>
      <c r="C29" s="6" t="s">
        <v>76</v>
      </c>
      <c r="D29" s="78"/>
      <c r="E29" s="39">
        <v>55</v>
      </c>
      <c r="F29" s="79" t="s">
        <v>167</v>
      </c>
      <c r="G29" s="6" t="s">
        <v>106</v>
      </c>
      <c r="H29" s="78" t="s">
        <v>114</v>
      </c>
    </row>
    <row r="30" spans="1:8" ht="20.100000000000001" customHeight="1">
      <c r="A30" s="39">
        <v>26</v>
      </c>
      <c r="B30" s="79" t="s">
        <v>139</v>
      </c>
      <c r="C30" s="6" t="s">
        <v>77</v>
      </c>
      <c r="D30" s="78" t="s">
        <v>114</v>
      </c>
      <c r="E30" s="39">
        <v>56</v>
      </c>
      <c r="F30" s="79" t="s">
        <v>168</v>
      </c>
      <c r="G30" s="6" t="s">
        <v>107</v>
      </c>
      <c r="H30" s="78" t="s">
        <v>114</v>
      </c>
    </row>
    <row r="31" spans="1:8" ht="20.100000000000001" customHeight="1">
      <c r="A31" s="39">
        <v>27</v>
      </c>
      <c r="B31" s="79" t="s">
        <v>140</v>
      </c>
      <c r="C31" s="6" t="s">
        <v>78</v>
      </c>
      <c r="D31" s="78" t="s">
        <v>114</v>
      </c>
      <c r="E31" s="39">
        <v>57</v>
      </c>
      <c r="F31" s="79" t="s">
        <v>172</v>
      </c>
      <c r="G31" s="6" t="s">
        <v>108</v>
      </c>
      <c r="H31" s="78"/>
    </row>
    <row r="32" spans="1:8" ht="20.100000000000001" customHeight="1">
      <c r="A32" s="39">
        <v>28</v>
      </c>
      <c r="B32" s="79" t="s">
        <v>141</v>
      </c>
      <c r="C32" s="6" t="s">
        <v>79</v>
      </c>
      <c r="D32" s="78" t="s">
        <v>114</v>
      </c>
      <c r="E32" s="39">
        <v>58</v>
      </c>
      <c r="F32" s="79" t="s">
        <v>173</v>
      </c>
      <c r="G32" s="6" t="s">
        <v>109</v>
      </c>
      <c r="H32" s="78" t="s">
        <v>114</v>
      </c>
    </row>
    <row r="33" spans="1:8" ht="20.100000000000001" customHeight="1">
      <c r="A33" s="39">
        <v>29</v>
      </c>
      <c r="B33" s="79" t="s">
        <v>142</v>
      </c>
      <c r="C33" s="6" t="s">
        <v>80</v>
      </c>
      <c r="D33" s="78" t="s">
        <v>114</v>
      </c>
      <c r="E33" s="39">
        <v>59</v>
      </c>
      <c r="F33" s="79" t="s">
        <v>170</v>
      </c>
      <c r="G33" s="6" t="s">
        <v>110</v>
      </c>
      <c r="H33" s="78" t="s">
        <v>114</v>
      </c>
    </row>
    <row r="34" spans="1:8" ht="20.100000000000001" customHeight="1">
      <c r="A34" s="39">
        <v>30</v>
      </c>
      <c r="B34" s="79" t="s">
        <v>143</v>
      </c>
      <c r="C34" s="6" t="s">
        <v>81</v>
      </c>
      <c r="D34" s="78" t="s">
        <v>114</v>
      </c>
      <c r="E34" s="39">
        <v>60</v>
      </c>
      <c r="F34" s="79" t="s">
        <v>171</v>
      </c>
      <c r="G34" s="6" t="s">
        <v>111</v>
      </c>
      <c r="H34" s="78" t="s">
        <v>114</v>
      </c>
    </row>
    <row r="35" spans="1:8" ht="20.100000000000001" customHeight="1"/>
    <row r="36" spans="1:8" ht="20.100000000000001" customHeight="1"/>
    <row r="37" spans="1:8" ht="20.100000000000001" customHeight="1"/>
    <row r="38" spans="1:8" ht="20.100000000000001" customHeight="1"/>
    <row r="39" spans="1:8" ht="20.100000000000001" customHeight="1"/>
    <row r="40" spans="1:8" ht="20.100000000000001" customHeight="1"/>
    <row r="41" spans="1:8" ht="20.100000000000001" customHeight="1"/>
    <row r="42" spans="1:8" ht="20.100000000000001" customHeight="1"/>
    <row r="43" spans="1:8" ht="20.100000000000001" customHeight="1"/>
    <row r="44" spans="1:8" ht="20.100000000000001" customHeight="1"/>
    <row r="45" spans="1:8" ht="20.100000000000001" customHeight="1"/>
    <row r="46" spans="1:8" ht="20.100000000000001" customHeight="1"/>
    <row r="47" spans="1:8" ht="20.100000000000001" customHeight="1"/>
    <row r="48" spans="1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</sheetData>
  <mergeCells count="2">
    <mergeCell ref="A1:H1"/>
    <mergeCell ref="A2:H2"/>
  </mergeCells>
  <phoneticPr fontId="2" type="noConversion"/>
  <pageMargins left="0.59055118110236227" right="0.19685039370078741" top="0.39370078740157483" bottom="0.39370078740157483" header="0" footer="0.19685039370078741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1"/>
  <sheetViews>
    <sheetView view="pageBreakPreview" topLeftCell="A124" zoomScaleNormal="75" workbookViewId="0">
      <selection activeCell="H306" sqref="H306"/>
    </sheetView>
  </sheetViews>
  <sheetFormatPr defaultRowHeight="15"/>
  <cols>
    <col min="1" max="1" width="6.625" style="18" customWidth="1"/>
    <col min="2" max="2" width="17.625" style="18" customWidth="1"/>
    <col min="3" max="3" width="8.625" style="18" customWidth="1"/>
    <col min="4" max="4" width="7.625" style="18" customWidth="1"/>
    <col min="5" max="5" width="7.125" style="18" customWidth="1"/>
    <col min="6" max="6" width="8.125" style="18" customWidth="1"/>
    <col min="7" max="7" width="7.125" style="18" customWidth="1"/>
    <col min="8" max="8" width="8.125" style="18" customWidth="1"/>
    <col min="9" max="9" width="7.125" style="18" customWidth="1"/>
    <col min="10" max="10" width="8.125" style="18" customWidth="1"/>
    <col min="11" max="11" width="7.125" style="18" customWidth="1"/>
    <col min="12" max="12" width="8.125" style="18" customWidth="1"/>
    <col min="13" max="13" width="7.125" style="18" customWidth="1"/>
    <col min="14" max="14" width="8.125" style="18" customWidth="1"/>
    <col min="15" max="15" width="16.625" style="18" customWidth="1"/>
    <col min="16" max="16384" width="9" style="19"/>
  </cols>
  <sheetData>
    <row r="1" spans="1:15" ht="17.100000000000001" customHeight="1">
      <c r="A1" s="385" t="s">
        <v>22</v>
      </c>
      <c r="B1" s="385"/>
      <c r="C1" s="385"/>
      <c r="D1" s="385"/>
      <c r="E1" s="44"/>
      <c r="I1" s="404" t="s">
        <v>4</v>
      </c>
      <c r="J1" s="404"/>
      <c r="K1" s="404"/>
      <c r="L1" s="404"/>
      <c r="M1" s="404"/>
      <c r="N1" s="404"/>
      <c r="O1" s="404"/>
    </row>
    <row r="2" spans="1:15" ht="17.100000000000001" customHeight="1">
      <c r="A2" s="367" t="s">
        <v>48</v>
      </c>
      <c r="B2" s="367"/>
      <c r="C2" s="367"/>
      <c r="D2" s="367"/>
      <c r="E2" s="44"/>
      <c r="I2" s="411" t="s">
        <v>5</v>
      </c>
      <c r="J2" s="411"/>
      <c r="K2" s="411"/>
      <c r="L2" s="411"/>
      <c r="M2" s="411"/>
      <c r="N2" s="411"/>
      <c r="O2" s="411"/>
    </row>
    <row r="3" spans="1:15" ht="17.100000000000001" customHeight="1">
      <c r="A3" s="367" t="s">
        <v>49</v>
      </c>
      <c r="B3" s="367"/>
      <c r="C3" s="367"/>
      <c r="D3" s="367"/>
      <c r="E3" s="45"/>
      <c r="I3" s="403"/>
      <c r="J3" s="403"/>
      <c r="K3" s="403"/>
      <c r="L3" s="403"/>
      <c r="M3" s="403"/>
      <c r="N3" s="403"/>
      <c r="O3" s="403"/>
    </row>
    <row r="4" spans="1:15" s="48" customFormat="1" ht="17.100000000000001" customHeight="1">
      <c r="A4" s="374"/>
      <c r="B4" s="374"/>
      <c r="C4" s="374"/>
      <c r="D4" s="374"/>
      <c r="E4" s="47"/>
      <c r="F4" s="46"/>
      <c r="G4" s="46"/>
      <c r="H4" s="46"/>
    </row>
    <row r="5" spans="1:15" s="50" customFormat="1" ht="24.95" customHeight="1">
      <c r="A5" s="412" t="s">
        <v>288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</row>
    <row r="6" spans="1:15" s="55" customFormat="1" ht="20.100000000000001" customHeight="1">
      <c r="A6" s="431" t="s">
        <v>278</v>
      </c>
      <c r="B6" s="431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</row>
    <row r="7" spans="1:15" s="50" customFormat="1" ht="1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</row>
    <row r="8" spans="1:15" s="52" customFormat="1" ht="17.100000000000001" customHeight="1">
      <c r="A8" s="397" t="s">
        <v>0</v>
      </c>
      <c r="B8" s="397" t="s">
        <v>24</v>
      </c>
      <c r="C8" s="398" t="s">
        <v>6</v>
      </c>
      <c r="D8" s="398"/>
      <c r="E8" s="399" t="s">
        <v>14</v>
      </c>
      <c r="F8" s="400"/>
      <c r="G8" s="400"/>
      <c r="H8" s="400"/>
      <c r="I8" s="400"/>
      <c r="J8" s="400"/>
      <c r="K8" s="400"/>
      <c r="L8" s="400"/>
      <c r="M8" s="400"/>
      <c r="N8" s="400"/>
      <c r="O8" s="381" t="s">
        <v>398</v>
      </c>
    </row>
    <row r="9" spans="1:15" s="52" customFormat="1" ht="17.100000000000001" customHeight="1">
      <c r="A9" s="397"/>
      <c r="B9" s="398"/>
      <c r="C9" s="401" t="s">
        <v>7</v>
      </c>
      <c r="D9" s="398" t="s">
        <v>8</v>
      </c>
      <c r="E9" s="398" t="s">
        <v>9</v>
      </c>
      <c r="F9" s="398"/>
      <c r="G9" s="398" t="s">
        <v>10</v>
      </c>
      <c r="H9" s="398"/>
      <c r="I9" s="398" t="s">
        <v>11</v>
      </c>
      <c r="J9" s="398"/>
      <c r="K9" s="398" t="s">
        <v>3</v>
      </c>
      <c r="L9" s="398"/>
      <c r="M9" s="398" t="s">
        <v>12</v>
      </c>
      <c r="N9" s="398"/>
      <c r="O9" s="382"/>
    </row>
    <row r="10" spans="1:15" ht="17.100000000000001" customHeight="1">
      <c r="A10" s="397"/>
      <c r="B10" s="398"/>
      <c r="C10" s="401"/>
      <c r="D10" s="398"/>
      <c r="E10" s="53" t="s">
        <v>1</v>
      </c>
      <c r="F10" s="53" t="s">
        <v>2</v>
      </c>
      <c r="G10" s="53" t="s">
        <v>1</v>
      </c>
      <c r="H10" s="53" t="s">
        <v>2</v>
      </c>
      <c r="I10" s="53" t="s">
        <v>1</v>
      </c>
      <c r="J10" s="53" t="s">
        <v>2</v>
      </c>
      <c r="K10" s="53" t="s">
        <v>1</v>
      </c>
      <c r="L10" s="53" t="s">
        <v>2</v>
      </c>
      <c r="M10" s="53" t="s">
        <v>1</v>
      </c>
      <c r="N10" s="53" t="s">
        <v>2</v>
      </c>
      <c r="O10" s="383"/>
    </row>
    <row r="11" spans="1:15" s="55" customFormat="1" ht="18" customHeight="1">
      <c r="A11" s="417" t="s">
        <v>182</v>
      </c>
      <c r="B11" s="418"/>
      <c r="C11" s="418"/>
      <c r="D11" s="418"/>
      <c r="E11" s="415"/>
      <c r="F11" s="416"/>
      <c r="G11" s="416"/>
      <c r="H11" s="416"/>
      <c r="I11" s="416"/>
      <c r="J11" s="416"/>
      <c r="K11" s="416"/>
      <c r="L11" s="416"/>
      <c r="M11" s="416"/>
      <c r="N11" s="416"/>
      <c r="O11" s="54"/>
    </row>
    <row r="12" spans="1:15" s="13" customFormat="1" ht="18" customHeight="1">
      <c r="A12" s="39">
        <v>1</v>
      </c>
      <c r="B12" s="41" t="s">
        <v>52</v>
      </c>
      <c r="C12" s="40">
        <f>SUM(E12,G12,I12,K12,M12)</f>
        <v>44</v>
      </c>
      <c r="D12" s="115"/>
      <c r="E12" s="39">
        <v>0</v>
      </c>
      <c r="F12" s="31">
        <f t="shared" ref="F12:F23" si="0">E12*100/C12</f>
        <v>0</v>
      </c>
      <c r="G12" s="39">
        <v>0</v>
      </c>
      <c r="H12" s="31">
        <f t="shared" ref="H12:H23" si="1">G12*100/C12</f>
        <v>0</v>
      </c>
      <c r="I12" s="39">
        <v>24</v>
      </c>
      <c r="J12" s="31">
        <f t="shared" ref="J12:J23" si="2">I12*100/C12</f>
        <v>54.545454545454547</v>
      </c>
      <c r="K12" s="39">
        <v>20</v>
      </c>
      <c r="L12" s="31">
        <f t="shared" ref="L12:L23" si="3">K12*100/C12</f>
        <v>45.454545454545453</v>
      </c>
      <c r="M12" s="39">
        <v>0</v>
      </c>
      <c r="N12" s="31">
        <f t="shared" ref="N12:N23" si="4">M12*100/C12</f>
        <v>0</v>
      </c>
      <c r="O12" s="43">
        <v>0</v>
      </c>
    </row>
    <row r="13" spans="1:15" s="13" customFormat="1" ht="18" customHeight="1">
      <c r="A13" s="39">
        <v>2</v>
      </c>
      <c r="B13" s="41" t="s">
        <v>53</v>
      </c>
      <c r="C13" s="40">
        <f t="shared" ref="C13:C15" si="5">SUM(E13,G13,I13,K13,M13)</f>
        <v>47</v>
      </c>
      <c r="D13" s="115"/>
      <c r="E13" s="39">
        <v>0</v>
      </c>
      <c r="F13" s="31">
        <f t="shared" si="0"/>
        <v>0</v>
      </c>
      <c r="G13" s="39">
        <v>1</v>
      </c>
      <c r="H13" s="31">
        <f t="shared" si="1"/>
        <v>2.1276595744680851</v>
      </c>
      <c r="I13" s="39">
        <v>41</v>
      </c>
      <c r="J13" s="31">
        <f t="shared" si="2"/>
        <v>87.234042553191486</v>
      </c>
      <c r="K13" s="39">
        <v>5</v>
      </c>
      <c r="L13" s="31">
        <f t="shared" si="3"/>
        <v>10.638297872340425</v>
      </c>
      <c r="M13" s="39">
        <v>0</v>
      </c>
      <c r="N13" s="31">
        <f t="shared" si="4"/>
        <v>0</v>
      </c>
      <c r="O13" s="43">
        <v>0</v>
      </c>
    </row>
    <row r="14" spans="1:15" s="13" customFormat="1" ht="18" customHeight="1">
      <c r="A14" s="39">
        <v>3</v>
      </c>
      <c r="B14" s="41" t="s">
        <v>54</v>
      </c>
      <c r="C14" s="40">
        <f t="shared" si="5"/>
        <v>33</v>
      </c>
      <c r="D14" s="115"/>
      <c r="E14" s="39">
        <v>0</v>
      </c>
      <c r="F14" s="31">
        <f t="shared" si="0"/>
        <v>0</v>
      </c>
      <c r="G14" s="39">
        <v>0</v>
      </c>
      <c r="H14" s="31">
        <f t="shared" si="1"/>
        <v>0</v>
      </c>
      <c r="I14" s="39">
        <v>33</v>
      </c>
      <c r="J14" s="31">
        <f t="shared" si="2"/>
        <v>100</v>
      </c>
      <c r="K14" s="39">
        <v>0</v>
      </c>
      <c r="L14" s="31">
        <f t="shared" si="3"/>
        <v>0</v>
      </c>
      <c r="M14" s="39">
        <v>0</v>
      </c>
      <c r="N14" s="31">
        <f t="shared" si="4"/>
        <v>0</v>
      </c>
      <c r="O14" s="43">
        <v>0</v>
      </c>
    </row>
    <row r="15" spans="1:15" s="13" customFormat="1" ht="18" customHeight="1">
      <c r="A15" s="39">
        <v>4</v>
      </c>
      <c r="B15" s="41" t="s">
        <v>55</v>
      </c>
      <c r="C15" s="40">
        <f t="shared" si="5"/>
        <v>34</v>
      </c>
      <c r="D15" s="115"/>
      <c r="E15" s="39">
        <v>0</v>
      </c>
      <c r="F15" s="31">
        <f t="shared" si="0"/>
        <v>0</v>
      </c>
      <c r="G15" s="39">
        <v>1</v>
      </c>
      <c r="H15" s="31">
        <f t="shared" si="1"/>
        <v>2.9411764705882355</v>
      </c>
      <c r="I15" s="39">
        <v>31</v>
      </c>
      <c r="J15" s="31">
        <f t="shared" si="2"/>
        <v>91.17647058823529</v>
      </c>
      <c r="K15" s="39">
        <v>0</v>
      </c>
      <c r="L15" s="31">
        <f t="shared" si="3"/>
        <v>0</v>
      </c>
      <c r="M15" s="39">
        <v>2</v>
      </c>
      <c r="N15" s="31">
        <f t="shared" si="4"/>
        <v>5.882352941176471</v>
      </c>
      <c r="O15" s="43">
        <v>0</v>
      </c>
    </row>
    <row r="16" spans="1:15" s="13" customFormat="1" ht="18" customHeight="1">
      <c r="A16" s="39">
        <v>5</v>
      </c>
      <c r="B16" s="41" t="s">
        <v>221</v>
      </c>
      <c r="C16" s="40">
        <f t="shared" ref="C16:C22" si="6">SUM(E16,G16,I16,K16,M16,O16)</f>
        <v>40</v>
      </c>
      <c r="D16" s="115"/>
      <c r="E16" s="39">
        <v>3</v>
      </c>
      <c r="F16" s="31">
        <f t="shared" si="0"/>
        <v>7.5</v>
      </c>
      <c r="G16" s="39">
        <v>3</v>
      </c>
      <c r="H16" s="31">
        <f t="shared" si="1"/>
        <v>7.5</v>
      </c>
      <c r="I16" s="39">
        <v>3</v>
      </c>
      <c r="J16" s="31">
        <f t="shared" si="2"/>
        <v>7.5</v>
      </c>
      <c r="K16" s="39">
        <v>31</v>
      </c>
      <c r="L16" s="31">
        <f t="shared" si="3"/>
        <v>77.5</v>
      </c>
      <c r="M16" s="39">
        <v>0</v>
      </c>
      <c r="N16" s="31">
        <f t="shared" si="4"/>
        <v>0</v>
      </c>
      <c r="O16" s="43">
        <v>0</v>
      </c>
    </row>
    <row r="17" spans="1:15" s="13" customFormat="1" ht="18" customHeight="1">
      <c r="A17" s="39">
        <v>6</v>
      </c>
      <c r="B17" s="41" t="s">
        <v>222</v>
      </c>
      <c r="C17" s="40">
        <f t="shared" si="6"/>
        <v>45</v>
      </c>
      <c r="D17" s="115"/>
      <c r="E17" s="39">
        <v>2</v>
      </c>
      <c r="F17" s="31">
        <f t="shared" si="0"/>
        <v>4.4444444444444446</v>
      </c>
      <c r="G17" s="39">
        <v>2</v>
      </c>
      <c r="H17" s="31">
        <f t="shared" si="1"/>
        <v>4.4444444444444446</v>
      </c>
      <c r="I17" s="39">
        <v>8</v>
      </c>
      <c r="J17" s="31">
        <f t="shared" si="2"/>
        <v>17.777777777777779</v>
      </c>
      <c r="K17" s="39">
        <v>31</v>
      </c>
      <c r="L17" s="31">
        <f t="shared" si="3"/>
        <v>68.888888888888886</v>
      </c>
      <c r="M17" s="39">
        <v>1</v>
      </c>
      <c r="N17" s="31">
        <f t="shared" si="4"/>
        <v>2.2222222222222223</v>
      </c>
      <c r="O17" s="43">
        <v>1</v>
      </c>
    </row>
    <row r="18" spans="1:15" s="13" customFormat="1" ht="18" customHeight="1">
      <c r="A18" s="39">
        <v>7</v>
      </c>
      <c r="B18" s="41" t="s">
        <v>223</v>
      </c>
      <c r="C18" s="40">
        <f t="shared" si="6"/>
        <v>36</v>
      </c>
      <c r="D18" s="115"/>
      <c r="E18" s="39">
        <v>0</v>
      </c>
      <c r="F18" s="31">
        <f t="shared" si="0"/>
        <v>0</v>
      </c>
      <c r="G18" s="39">
        <v>3</v>
      </c>
      <c r="H18" s="31">
        <f t="shared" si="1"/>
        <v>8.3333333333333339</v>
      </c>
      <c r="I18" s="39">
        <v>10</v>
      </c>
      <c r="J18" s="31">
        <f t="shared" si="2"/>
        <v>27.777777777777779</v>
      </c>
      <c r="K18" s="39">
        <v>23</v>
      </c>
      <c r="L18" s="31">
        <f t="shared" si="3"/>
        <v>63.888888888888886</v>
      </c>
      <c r="M18" s="39">
        <v>0</v>
      </c>
      <c r="N18" s="31">
        <f t="shared" si="4"/>
        <v>0</v>
      </c>
      <c r="O18" s="43">
        <v>0</v>
      </c>
    </row>
    <row r="19" spans="1:15" s="13" customFormat="1" ht="18" customHeight="1">
      <c r="A19" s="39">
        <v>8</v>
      </c>
      <c r="B19" s="41" t="s">
        <v>224</v>
      </c>
      <c r="C19" s="40">
        <f t="shared" si="6"/>
        <v>44</v>
      </c>
      <c r="D19" s="115"/>
      <c r="E19" s="39">
        <v>1</v>
      </c>
      <c r="F19" s="31">
        <f t="shared" si="0"/>
        <v>2.2727272727272729</v>
      </c>
      <c r="G19" s="39">
        <v>3</v>
      </c>
      <c r="H19" s="31">
        <f t="shared" si="1"/>
        <v>6.8181818181818183</v>
      </c>
      <c r="I19" s="39">
        <v>3</v>
      </c>
      <c r="J19" s="31">
        <f t="shared" si="2"/>
        <v>6.8181818181818183</v>
      </c>
      <c r="K19" s="39">
        <v>37</v>
      </c>
      <c r="L19" s="31">
        <f t="shared" si="3"/>
        <v>84.090909090909093</v>
      </c>
      <c r="M19" s="39">
        <v>0</v>
      </c>
      <c r="N19" s="31">
        <f t="shared" si="4"/>
        <v>0</v>
      </c>
      <c r="O19" s="43">
        <v>0</v>
      </c>
    </row>
    <row r="20" spans="1:15" s="13" customFormat="1" ht="18" customHeight="1">
      <c r="A20" s="39">
        <v>9</v>
      </c>
      <c r="B20" s="41" t="s">
        <v>328</v>
      </c>
      <c r="C20" s="40">
        <f t="shared" si="6"/>
        <v>57</v>
      </c>
      <c r="D20" s="115"/>
      <c r="E20" s="39">
        <v>5</v>
      </c>
      <c r="F20" s="31">
        <f t="shared" si="0"/>
        <v>8.7719298245614041</v>
      </c>
      <c r="G20" s="39">
        <v>5</v>
      </c>
      <c r="H20" s="31">
        <f t="shared" si="1"/>
        <v>8.7719298245614041</v>
      </c>
      <c r="I20" s="39">
        <v>19</v>
      </c>
      <c r="J20" s="31">
        <f t="shared" si="2"/>
        <v>33.333333333333336</v>
      </c>
      <c r="K20" s="39">
        <v>23</v>
      </c>
      <c r="L20" s="31">
        <f t="shared" si="3"/>
        <v>40.350877192982459</v>
      </c>
      <c r="M20" s="39">
        <v>3</v>
      </c>
      <c r="N20" s="31">
        <f t="shared" si="4"/>
        <v>5.2631578947368425</v>
      </c>
      <c r="O20" s="43">
        <v>2</v>
      </c>
    </row>
    <row r="21" spans="1:15" s="13" customFormat="1" ht="18" customHeight="1">
      <c r="A21" s="39">
        <v>10</v>
      </c>
      <c r="B21" s="41" t="s">
        <v>329</v>
      </c>
      <c r="C21" s="40">
        <f t="shared" si="6"/>
        <v>49</v>
      </c>
      <c r="D21" s="115"/>
      <c r="E21" s="39">
        <v>1</v>
      </c>
      <c r="F21" s="31">
        <f t="shared" si="0"/>
        <v>2.0408163265306123</v>
      </c>
      <c r="G21" s="39">
        <v>4</v>
      </c>
      <c r="H21" s="31">
        <f t="shared" si="1"/>
        <v>8.1632653061224492</v>
      </c>
      <c r="I21" s="39">
        <v>12</v>
      </c>
      <c r="J21" s="31">
        <f t="shared" si="2"/>
        <v>24.489795918367346</v>
      </c>
      <c r="K21" s="39">
        <v>20</v>
      </c>
      <c r="L21" s="31">
        <f t="shared" si="3"/>
        <v>40.816326530612244</v>
      </c>
      <c r="M21" s="39">
        <v>1</v>
      </c>
      <c r="N21" s="31">
        <f t="shared" si="4"/>
        <v>2.0408163265306123</v>
      </c>
      <c r="O21" s="43">
        <v>11</v>
      </c>
    </row>
    <row r="22" spans="1:15" s="13" customFormat="1" ht="18" customHeight="1">
      <c r="A22" s="39">
        <v>11</v>
      </c>
      <c r="B22" s="41" t="s">
        <v>330</v>
      </c>
      <c r="C22" s="40">
        <f t="shared" si="6"/>
        <v>32</v>
      </c>
      <c r="D22" s="115"/>
      <c r="E22" s="39">
        <v>2</v>
      </c>
      <c r="F22" s="31">
        <f t="shared" si="0"/>
        <v>6.25</v>
      </c>
      <c r="G22" s="39">
        <v>1</v>
      </c>
      <c r="H22" s="31">
        <f t="shared" si="1"/>
        <v>3.125</v>
      </c>
      <c r="I22" s="39">
        <v>7</v>
      </c>
      <c r="J22" s="31">
        <f t="shared" si="2"/>
        <v>21.875</v>
      </c>
      <c r="K22" s="39">
        <v>18</v>
      </c>
      <c r="L22" s="31">
        <f t="shared" si="3"/>
        <v>56.25</v>
      </c>
      <c r="M22" s="39">
        <v>0</v>
      </c>
      <c r="N22" s="31">
        <f t="shared" si="4"/>
        <v>0</v>
      </c>
      <c r="O22" s="43">
        <v>4</v>
      </c>
    </row>
    <row r="23" spans="1:15" s="56" customFormat="1" ht="18" customHeight="1">
      <c r="A23" s="402" t="s">
        <v>382</v>
      </c>
      <c r="B23" s="402"/>
      <c r="C23" s="25">
        <f>SUM(C12:C22)</f>
        <v>461</v>
      </c>
      <c r="D23" s="25">
        <f>SUM(D12:D22)</f>
        <v>0</v>
      </c>
      <c r="E23" s="25">
        <f t="shared" ref="E23:O23" si="7">SUM(E12:E22)</f>
        <v>14</v>
      </c>
      <c r="F23" s="35">
        <f t="shared" si="0"/>
        <v>3.0368763557483729</v>
      </c>
      <c r="G23" s="25">
        <f t="shared" si="7"/>
        <v>23</v>
      </c>
      <c r="H23" s="35">
        <f t="shared" si="1"/>
        <v>4.9891540130151846</v>
      </c>
      <c r="I23" s="25">
        <f t="shared" si="7"/>
        <v>191</v>
      </c>
      <c r="J23" s="35">
        <f t="shared" si="2"/>
        <v>41.431670281995665</v>
      </c>
      <c r="K23" s="25">
        <f t="shared" si="7"/>
        <v>208</v>
      </c>
      <c r="L23" s="61">
        <f t="shared" si="3"/>
        <v>45.119305856832973</v>
      </c>
      <c r="M23" s="25">
        <f t="shared" si="7"/>
        <v>7</v>
      </c>
      <c r="N23" s="35">
        <f t="shared" si="4"/>
        <v>1.5184381778741864</v>
      </c>
      <c r="O23" s="25">
        <f t="shared" si="7"/>
        <v>18</v>
      </c>
    </row>
    <row r="24" spans="1:15" s="55" customFormat="1" ht="18" customHeight="1">
      <c r="A24" s="417" t="s">
        <v>183</v>
      </c>
      <c r="B24" s="418"/>
      <c r="C24" s="418"/>
      <c r="D24" s="418"/>
      <c r="E24" s="415"/>
      <c r="F24" s="416"/>
      <c r="G24" s="416"/>
      <c r="H24" s="416"/>
      <c r="I24" s="416"/>
      <c r="J24" s="416"/>
      <c r="K24" s="416"/>
      <c r="L24" s="416"/>
      <c r="M24" s="416"/>
      <c r="N24" s="416"/>
      <c r="O24" s="54"/>
    </row>
    <row r="25" spans="1:15" s="13" customFormat="1" ht="18" customHeight="1">
      <c r="A25" s="39">
        <v>1</v>
      </c>
      <c r="B25" s="41" t="s">
        <v>61</v>
      </c>
      <c r="C25" s="40">
        <f t="shared" ref="C25" si="8">SUM(E25,G25,I25,K25,M25)</f>
        <v>19</v>
      </c>
      <c r="D25" s="115"/>
      <c r="E25" s="39">
        <v>0</v>
      </c>
      <c r="F25" s="31">
        <f t="shared" ref="F25" si="9">E25*100/C25</f>
        <v>0</v>
      </c>
      <c r="G25" s="39">
        <v>1</v>
      </c>
      <c r="H25" s="31">
        <f t="shared" ref="H25" si="10">G25*100/C25</f>
        <v>5.2631578947368425</v>
      </c>
      <c r="I25" s="39">
        <v>16</v>
      </c>
      <c r="J25" s="31">
        <f t="shared" ref="J25" si="11">I25*100/C25</f>
        <v>84.21052631578948</v>
      </c>
      <c r="K25" s="39">
        <v>1</v>
      </c>
      <c r="L25" s="31">
        <f t="shared" ref="L25" si="12">K25*100/C25</f>
        <v>5.2631578947368425</v>
      </c>
      <c r="M25" s="39">
        <v>1</v>
      </c>
      <c r="N25" s="31">
        <f t="shared" ref="N25" si="13">M25*100/C25</f>
        <v>5.2631578947368425</v>
      </c>
      <c r="O25" s="42">
        <v>0</v>
      </c>
    </row>
    <row r="26" spans="1:15" s="56" customFormat="1" ht="18" customHeight="1">
      <c r="A26" s="419" t="s">
        <v>46</v>
      </c>
      <c r="B26" s="419"/>
      <c r="C26" s="34">
        <f>SUM(C25)</f>
        <v>19</v>
      </c>
      <c r="D26" s="34">
        <f t="shared" ref="D26:O26" si="14">SUM(D25)</f>
        <v>0</v>
      </c>
      <c r="E26" s="34">
        <f t="shared" si="14"/>
        <v>0</v>
      </c>
      <c r="F26" s="35">
        <f>E26*100/C26</f>
        <v>0</v>
      </c>
      <c r="G26" s="34">
        <f t="shared" si="14"/>
        <v>1</v>
      </c>
      <c r="H26" s="35">
        <f>G26*100/C26</f>
        <v>5.2631578947368425</v>
      </c>
      <c r="I26" s="34">
        <f t="shared" si="14"/>
        <v>16</v>
      </c>
      <c r="J26" s="35">
        <f>I26*100/C26</f>
        <v>84.21052631578948</v>
      </c>
      <c r="K26" s="34">
        <f t="shared" si="14"/>
        <v>1</v>
      </c>
      <c r="L26" s="35">
        <f>K26*100/C26</f>
        <v>5.2631578947368425</v>
      </c>
      <c r="M26" s="34">
        <f t="shared" si="14"/>
        <v>1</v>
      </c>
      <c r="N26" s="35">
        <f>M26*100/C26</f>
        <v>5.2631578947368425</v>
      </c>
      <c r="O26" s="34">
        <f t="shared" si="14"/>
        <v>0</v>
      </c>
    </row>
    <row r="27" spans="1:15" s="55" customFormat="1" ht="18" customHeight="1">
      <c r="A27" s="417" t="s">
        <v>184</v>
      </c>
      <c r="B27" s="418"/>
      <c r="C27" s="418"/>
      <c r="D27" s="418"/>
      <c r="E27" s="415"/>
      <c r="F27" s="416"/>
      <c r="G27" s="416"/>
      <c r="H27" s="416"/>
      <c r="I27" s="416"/>
      <c r="J27" s="416"/>
      <c r="K27" s="416"/>
      <c r="L27" s="416"/>
      <c r="M27" s="416"/>
      <c r="N27" s="416"/>
      <c r="O27" s="54"/>
    </row>
    <row r="28" spans="1:15" s="13" customFormat="1" ht="18" customHeight="1">
      <c r="A28" s="39">
        <v>1</v>
      </c>
      <c r="B28" s="41" t="s">
        <v>56</v>
      </c>
      <c r="C28" s="40">
        <f t="shared" ref="C28:C30" si="15">SUM(E28,G28,I28,K28,M28)</f>
        <v>35</v>
      </c>
      <c r="D28" s="115">
        <v>1</v>
      </c>
      <c r="E28" s="39">
        <v>0</v>
      </c>
      <c r="F28" s="31">
        <f t="shared" ref="F28:F30" si="16">E28*100/C28</f>
        <v>0</v>
      </c>
      <c r="G28" s="39">
        <v>0</v>
      </c>
      <c r="H28" s="31">
        <f t="shared" ref="H28:H30" si="17">G28*100/C28</f>
        <v>0</v>
      </c>
      <c r="I28" s="39">
        <v>31</v>
      </c>
      <c r="J28" s="31">
        <f t="shared" ref="J28:J30" si="18">I28*100/C28</f>
        <v>88.571428571428569</v>
      </c>
      <c r="K28" s="39">
        <v>4</v>
      </c>
      <c r="L28" s="31">
        <f t="shared" ref="L28:L30" si="19">K28*100/C28</f>
        <v>11.428571428571429</v>
      </c>
      <c r="M28" s="39">
        <v>0</v>
      </c>
      <c r="N28" s="31">
        <f t="shared" ref="N28:N30" si="20">M28*100/C28</f>
        <v>0</v>
      </c>
      <c r="O28" s="43">
        <v>0</v>
      </c>
    </row>
    <row r="29" spans="1:15" s="13" customFormat="1" ht="18" customHeight="1">
      <c r="A29" s="39">
        <v>2</v>
      </c>
      <c r="B29" s="41" t="s">
        <v>57</v>
      </c>
      <c r="C29" s="40">
        <f t="shared" si="15"/>
        <v>35</v>
      </c>
      <c r="D29" s="115">
        <v>2</v>
      </c>
      <c r="E29" s="30">
        <v>0</v>
      </c>
      <c r="F29" s="31">
        <f t="shared" si="16"/>
        <v>0</v>
      </c>
      <c r="G29" s="30">
        <v>2</v>
      </c>
      <c r="H29" s="31">
        <f t="shared" si="17"/>
        <v>5.7142857142857144</v>
      </c>
      <c r="I29" s="30">
        <v>32</v>
      </c>
      <c r="J29" s="31">
        <f t="shared" si="18"/>
        <v>91.428571428571431</v>
      </c>
      <c r="K29" s="30">
        <v>0</v>
      </c>
      <c r="L29" s="31">
        <f t="shared" si="19"/>
        <v>0</v>
      </c>
      <c r="M29" s="30">
        <v>1</v>
      </c>
      <c r="N29" s="31">
        <f t="shared" si="20"/>
        <v>2.8571428571428572</v>
      </c>
      <c r="O29" s="42">
        <v>0</v>
      </c>
    </row>
    <row r="30" spans="1:15" s="13" customFormat="1" ht="18" customHeight="1">
      <c r="A30" s="39">
        <v>3</v>
      </c>
      <c r="B30" s="41" t="s">
        <v>58</v>
      </c>
      <c r="C30" s="40">
        <f t="shared" si="15"/>
        <v>26</v>
      </c>
      <c r="D30" s="115"/>
      <c r="E30" s="30">
        <v>0</v>
      </c>
      <c r="F30" s="31">
        <f t="shared" si="16"/>
        <v>0</v>
      </c>
      <c r="G30" s="30">
        <v>0</v>
      </c>
      <c r="H30" s="31">
        <f t="shared" si="17"/>
        <v>0</v>
      </c>
      <c r="I30" s="30">
        <v>25</v>
      </c>
      <c r="J30" s="31">
        <f t="shared" si="18"/>
        <v>96.15384615384616</v>
      </c>
      <c r="K30" s="30">
        <v>1</v>
      </c>
      <c r="L30" s="31">
        <f t="shared" si="19"/>
        <v>3.8461538461538463</v>
      </c>
      <c r="M30" s="30">
        <v>0</v>
      </c>
      <c r="N30" s="31">
        <f t="shared" si="20"/>
        <v>0</v>
      </c>
      <c r="O30" s="42">
        <v>0</v>
      </c>
    </row>
    <row r="31" spans="1:15" s="52" customFormat="1" ht="17.100000000000001" customHeight="1">
      <c r="A31" s="397" t="s">
        <v>0</v>
      </c>
      <c r="B31" s="397" t="s">
        <v>24</v>
      </c>
      <c r="C31" s="398" t="s">
        <v>6</v>
      </c>
      <c r="D31" s="398"/>
      <c r="E31" s="399" t="s">
        <v>14</v>
      </c>
      <c r="F31" s="400"/>
      <c r="G31" s="400"/>
      <c r="H31" s="400"/>
      <c r="I31" s="400"/>
      <c r="J31" s="400"/>
      <c r="K31" s="400"/>
      <c r="L31" s="400"/>
      <c r="M31" s="400"/>
      <c r="N31" s="400"/>
      <c r="O31" s="381" t="s">
        <v>398</v>
      </c>
    </row>
    <row r="32" spans="1:15" s="52" customFormat="1" ht="17.100000000000001" customHeight="1">
      <c r="A32" s="397"/>
      <c r="B32" s="398"/>
      <c r="C32" s="401" t="s">
        <v>7</v>
      </c>
      <c r="D32" s="398" t="s">
        <v>8</v>
      </c>
      <c r="E32" s="398" t="s">
        <v>9</v>
      </c>
      <c r="F32" s="398"/>
      <c r="G32" s="398" t="s">
        <v>10</v>
      </c>
      <c r="H32" s="398"/>
      <c r="I32" s="398" t="s">
        <v>11</v>
      </c>
      <c r="J32" s="398"/>
      <c r="K32" s="398" t="s">
        <v>3</v>
      </c>
      <c r="L32" s="398"/>
      <c r="M32" s="398" t="s">
        <v>12</v>
      </c>
      <c r="N32" s="398"/>
      <c r="O32" s="382"/>
    </row>
    <row r="33" spans="1:15" ht="17.100000000000001" customHeight="1">
      <c r="A33" s="397"/>
      <c r="B33" s="398"/>
      <c r="C33" s="401"/>
      <c r="D33" s="398"/>
      <c r="E33" s="53" t="s">
        <v>1</v>
      </c>
      <c r="F33" s="53" t="s">
        <v>2</v>
      </c>
      <c r="G33" s="53" t="s">
        <v>1</v>
      </c>
      <c r="H33" s="53" t="s">
        <v>2</v>
      </c>
      <c r="I33" s="53" t="s">
        <v>1</v>
      </c>
      <c r="J33" s="53" t="s">
        <v>2</v>
      </c>
      <c r="K33" s="53" t="s">
        <v>1</v>
      </c>
      <c r="L33" s="53" t="s">
        <v>2</v>
      </c>
      <c r="M33" s="53" t="s">
        <v>1</v>
      </c>
      <c r="N33" s="53" t="s">
        <v>2</v>
      </c>
      <c r="O33" s="383"/>
    </row>
    <row r="34" spans="1:15" s="13" customFormat="1" ht="15.6" customHeight="1">
      <c r="A34" s="39">
        <v>4</v>
      </c>
      <c r="B34" s="41" t="s">
        <v>59</v>
      </c>
      <c r="C34" s="40">
        <f t="shared" ref="C34" si="21">SUM(E34,G34,I34,K34,M34)</f>
        <v>31</v>
      </c>
      <c r="D34" s="115">
        <v>1</v>
      </c>
      <c r="E34" s="30">
        <v>0</v>
      </c>
      <c r="F34" s="31">
        <f t="shared" ref="F34:F41" si="22">E34*100/C34</f>
        <v>0</v>
      </c>
      <c r="G34" s="30">
        <v>1</v>
      </c>
      <c r="H34" s="31">
        <f t="shared" ref="H34:H41" si="23">G34*100/C34</f>
        <v>3.225806451612903</v>
      </c>
      <c r="I34" s="30">
        <v>20</v>
      </c>
      <c r="J34" s="31">
        <f t="shared" ref="J34:J41" si="24">I34*100/C34</f>
        <v>64.516129032258064</v>
      </c>
      <c r="K34" s="30">
        <v>10</v>
      </c>
      <c r="L34" s="31">
        <f t="shared" ref="L34:L41" si="25">K34*100/C34</f>
        <v>32.258064516129032</v>
      </c>
      <c r="M34" s="30">
        <v>0</v>
      </c>
      <c r="N34" s="31">
        <f t="shared" ref="N34:N41" si="26">M34*100/C34</f>
        <v>0</v>
      </c>
      <c r="O34" s="43">
        <v>0</v>
      </c>
    </row>
    <row r="35" spans="1:15" s="13" customFormat="1" ht="15.6" customHeight="1">
      <c r="A35" s="39">
        <v>5</v>
      </c>
      <c r="B35" s="41" t="s">
        <v>225</v>
      </c>
      <c r="C35" s="40">
        <f t="shared" ref="C35:C40" si="27">SUM(E35,G35,I35,K35,M35,O35)</f>
        <v>38</v>
      </c>
      <c r="D35" s="115"/>
      <c r="E35" s="39">
        <v>23</v>
      </c>
      <c r="F35" s="31">
        <f t="shared" si="22"/>
        <v>60.526315789473685</v>
      </c>
      <c r="G35" s="39">
        <v>9</v>
      </c>
      <c r="H35" s="31">
        <f t="shared" si="23"/>
        <v>23.684210526315791</v>
      </c>
      <c r="I35" s="39">
        <v>6</v>
      </c>
      <c r="J35" s="31">
        <f t="shared" si="24"/>
        <v>15.789473684210526</v>
      </c>
      <c r="K35" s="39">
        <v>0</v>
      </c>
      <c r="L35" s="31">
        <f t="shared" si="25"/>
        <v>0</v>
      </c>
      <c r="M35" s="39">
        <v>0</v>
      </c>
      <c r="N35" s="31">
        <f t="shared" si="26"/>
        <v>0</v>
      </c>
      <c r="O35" s="43">
        <v>0</v>
      </c>
    </row>
    <row r="36" spans="1:15" s="13" customFormat="1" ht="15.6" customHeight="1">
      <c r="A36" s="39">
        <v>6</v>
      </c>
      <c r="B36" s="41" t="s">
        <v>226</v>
      </c>
      <c r="C36" s="40">
        <f t="shared" si="27"/>
        <v>38</v>
      </c>
      <c r="D36" s="115">
        <v>1</v>
      </c>
      <c r="E36" s="30">
        <v>16</v>
      </c>
      <c r="F36" s="31">
        <f t="shared" si="22"/>
        <v>42.10526315789474</v>
      </c>
      <c r="G36" s="30">
        <v>13</v>
      </c>
      <c r="H36" s="31">
        <f t="shared" si="23"/>
        <v>34.210526315789473</v>
      </c>
      <c r="I36" s="30">
        <v>7</v>
      </c>
      <c r="J36" s="31">
        <f t="shared" si="24"/>
        <v>18.421052631578949</v>
      </c>
      <c r="K36" s="30">
        <v>2</v>
      </c>
      <c r="L36" s="31">
        <f t="shared" si="25"/>
        <v>5.2631578947368425</v>
      </c>
      <c r="M36" s="30">
        <v>0</v>
      </c>
      <c r="N36" s="31">
        <f t="shared" si="26"/>
        <v>0</v>
      </c>
      <c r="O36" s="42">
        <v>0</v>
      </c>
    </row>
    <row r="37" spans="1:15" s="13" customFormat="1" ht="15.6" customHeight="1">
      <c r="A37" s="39">
        <v>7</v>
      </c>
      <c r="B37" s="41" t="s">
        <v>227</v>
      </c>
      <c r="C37" s="40">
        <f t="shared" si="27"/>
        <v>45</v>
      </c>
      <c r="D37" s="115"/>
      <c r="E37" s="30">
        <v>2</v>
      </c>
      <c r="F37" s="31">
        <f t="shared" si="22"/>
        <v>4.4444444444444446</v>
      </c>
      <c r="G37" s="30">
        <v>9</v>
      </c>
      <c r="H37" s="31">
        <f t="shared" si="23"/>
        <v>20</v>
      </c>
      <c r="I37" s="30">
        <v>9</v>
      </c>
      <c r="J37" s="31">
        <f t="shared" si="24"/>
        <v>20</v>
      </c>
      <c r="K37" s="30">
        <v>25</v>
      </c>
      <c r="L37" s="31">
        <f t="shared" si="25"/>
        <v>55.555555555555557</v>
      </c>
      <c r="M37" s="30">
        <v>0</v>
      </c>
      <c r="N37" s="31">
        <f t="shared" si="26"/>
        <v>0</v>
      </c>
      <c r="O37" s="42">
        <v>0</v>
      </c>
    </row>
    <row r="38" spans="1:15" s="13" customFormat="1" ht="15.6" customHeight="1">
      <c r="A38" s="39">
        <v>8</v>
      </c>
      <c r="B38" s="41" t="s">
        <v>331</v>
      </c>
      <c r="C38" s="40">
        <f t="shared" si="27"/>
        <v>53</v>
      </c>
      <c r="D38" s="115">
        <v>2</v>
      </c>
      <c r="E38" s="39">
        <v>4</v>
      </c>
      <c r="F38" s="31">
        <f t="shared" si="22"/>
        <v>7.5471698113207548</v>
      </c>
      <c r="G38" s="39">
        <v>5</v>
      </c>
      <c r="H38" s="31">
        <f t="shared" si="23"/>
        <v>9.433962264150944</v>
      </c>
      <c r="I38" s="39">
        <v>18</v>
      </c>
      <c r="J38" s="31">
        <f t="shared" si="24"/>
        <v>33.962264150943398</v>
      </c>
      <c r="K38" s="39">
        <v>20</v>
      </c>
      <c r="L38" s="31">
        <f t="shared" si="25"/>
        <v>37.735849056603776</v>
      </c>
      <c r="M38" s="39">
        <v>0</v>
      </c>
      <c r="N38" s="31">
        <f t="shared" si="26"/>
        <v>0</v>
      </c>
      <c r="O38" s="43">
        <v>6</v>
      </c>
    </row>
    <row r="39" spans="1:15" s="13" customFormat="1" ht="15.6" customHeight="1">
      <c r="A39" s="39">
        <v>9</v>
      </c>
      <c r="B39" s="41" t="s">
        <v>332</v>
      </c>
      <c r="C39" s="40">
        <f t="shared" si="27"/>
        <v>57</v>
      </c>
      <c r="D39" s="115"/>
      <c r="E39" s="30">
        <v>1</v>
      </c>
      <c r="F39" s="31">
        <f t="shared" si="22"/>
        <v>1.7543859649122806</v>
      </c>
      <c r="G39" s="30">
        <v>1</v>
      </c>
      <c r="H39" s="31">
        <f t="shared" si="23"/>
        <v>1.7543859649122806</v>
      </c>
      <c r="I39" s="30">
        <v>10</v>
      </c>
      <c r="J39" s="31">
        <f t="shared" si="24"/>
        <v>17.543859649122808</v>
      </c>
      <c r="K39" s="30">
        <v>34</v>
      </c>
      <c r="L39" s="31">
        <f t="shared" si="25"/>
        <v>59.649122807017541</v>
      </c>
      <c r="M39" s="30">
        <v>0</v>
      </c>
      <c r="N39" s="31">
        <f t="shared" si="26"/>
        <v>0</v>
      </c>
      <c r="O39" s="42">
        <v>11</v>
      </c>
    </row>
    <row r="40" spans="1:15" s="13" customFormat="1" ht="15.6" customHeight="1">
      <c r="A40" s="39">
        <v>10</v>
      </c>
      <c r="B40" s="41" t="s">
        <v>333</v>
      </c>
      <c r="C40" s="40">
        <f t="shared" si="27"/>
        <v>40</v>
      </c>
      <c r="D40" s="115">
        <v>2</v>
      </c>
      <c r="E40" s="30">
        <v>1</v>
      </c>
      <c r="F40" s="31">
        <f t="shared" si="22"/>
        <v>2.5</v>
      </c>
      <c r="G40" s="30">
        <v>4</v>
      </c>
      <c r="H40" s="31">
        <f t="shared" si="23"/>
        <v>10</v>
      </c>
      <c r="I40" s="30">
        <v>9</v>
      </c>
      <c r="J40" s="31">
        <f t="shared" si="24"/>
        <v>22.5</v>
      </c>
      <c r="K40" s="30">
        <v>21</v>
      </c>
      <c r="L40" s="31">
        <f t="shared" si="25"/>
        <v>52.5</v>
      </c>
      <c r="M40" s="30">
        <v>0</v>
      </c>
      <c r="N40" s="31">
        <f t="shared" si="26"/>
        <v>0</v>
      </c>
      <c r="O40" s="42">
        <v>5</v>
      </c>
    </row>
    <row r="41" spans="1:15" s="56" customFormat="1" ht="15.6" customHeight="1">
      <c r="A41" s="419" t="s">
        <v>401</v>
      </c>
      <c r="B41" s="419"/>
      <c r="C41" s="34">
        <f>SUM(C28:C40)</f>
        <v>398</v>
      </c>
      <c r="D41" s="34">
        <f>SUM(D28:D40)</f>
        <v>9</v>
      </c>
      <c r="E41" s="34">
        <f>SUM(E28:E40)</f>
        <v>47</v>
      </c>
      <c r="F41" s="35">
        <f t="shared" si="22"/>
        <v>11.809045226130653</v>
      </c>
      <c r="G41" s="34">
        <f>SUM(G28:G40)</f>
        <v>44</v>
      </c>
      <c r="H41" s="35">
        <f t="shared" si="23"/>
        <v>11.055276381909549</v>
      </c>
      <c r="I41" s="34">
        <f>SUM(I28:I40)</f>
        <v>167</v>
      </c>
      <c r="J41" s="35">
        <f t="shared" si="24"/>
        <v>41.959798994974875</v>
      </c>
      <c r="K41" s="34">
        <f>SUM(K28:K40)</f>
        <v>117</v>
      </c>
      <c r="L41" s="35">
        <f t="shared" si="25"/>
        <v>29.396984924623116</v>
      </c>
      <c r="M41" s="34">
        <f>SUM(M28:M40)</f>
        <v>1</v>
      </c>
      <c r="N41" s="35">
        <f t="shared" si="26"/>
        <v>0.25125628140703515</v>
      </c>
      <c r="O41" s="34">
        <f>SUM(O28:O40)</f>
        <v>22</v>
      </c>
    </row>
    <row r="42" spans="1:15" s="55" customFormat="1" ht="15.6" customHeight="1">
      <c r="A42" s="417" t="s">
        <v>27</v>
      </c>
      <c r="B42" s="418"/>
      <c r="C42" s="418"/>
      <c r="D42" s="418"/>
      <c r="E42" s="415"/>
      <c r="F42" s="416"/>
      <c r="G42" s="416"/>
      <c r="H42" s="416"/>
      <c r="I42" s="416"/>
      <c r="J42" s="416"/>
      <c r="K42" s="416"/>
      <c r="L42" s="416"/>
      <c r="M42" s="416"/>
      <c r="N42" s="416"/>
      <c r="O42" s="54"/>
    </row>
    <row r="43" spans="1:15" s="13" customFormat="1" ht="15.6" customHeight="1">
      <c r="A43" s="39">
        <v>1</v>
      </c>
      <c r="B43" s="41" t="s">
        <v>60</v>
      </c>
      <c r="C43" s="40">
        <f t="shared" ref="C43" si="28">SUM(E43,G43,I43,K43,M43)</f>
        <v>36</v>
      </c>
      <c r="D43" s="115"/>
      <c r="E43" s="39">
        <v>0</v>
      </c>
      <c r="F43" s="31">
        <f t="shared" ref="F43:F45" si="29">E43*100/C43</f>
        <v>0</v>
      </c>
      <c r="G43" s="39">
        <v>1</v>
      </c>
      <c r="H43" s="31">
        <f t="shared" ref="H43:H45" si="30">G43*100/C43</f>
        <v>2.7777777777777777</v>
      </c>
      <c r="I43" s="39">
        <v>31</v>
      </c>
      <c r="J43" s="31">
        <f t="shared" ref="J43:J45" si="31">I43*100/C43</f>
        <v>86.111111111111114</v>
      </c>
      <c r="K43" s="39">
        <v>4</v>
      </c>
      <c r="L43" s="31">
        <f t="shared" ref="L43:L45" si="32">K43*100/C43</f>
        <v>11.111111111111111</v>
      </c>
      <c r="M43" s="39">
        <v>0</v>
      </c>
      <c r="N43" s="31">
        <f t="shared" ref="N43:N45" si="33">M43*100/C43</f>
        <v>0</v>
      </c>
      <c r="O43" s="43">
        <v>0</v>
      </c>
    </row>
    <row r="44" spans="1:15" s="13" customFormat="1" ht="15.6" customHeight="1">
      <c r="A44" s="39">
        <v>2</v>
      </c>
      <c r="B44" s="41" t="s">
        <v>228</v>
      </c>
      <c r="C44" s="40">
        <f t="shared" ref="C44:C45" si="34">SUM(E44,G44,I44,K44,M44,O44)</f>
        <v>59</v>
      </c>
      <c r="D44" s="115">
        <v>1</v>
      </c>
      <c r="E44" s="39">
        <v>4</v>
      </c>
      <c r="F44" s="31">
        <f t="shared" si="29"/>
        <v>6.7796610169491522</v>
      </c>
      <c r="G44" s="39">
        <v>5</v>
      </c>
      <c r="H44" s="31">
        <f t="shared" si="30"/>
        <v>8.4745762711864412</v>
      </c>
      <c r="I44" s="39">
        <v>10</v>
      </c>
      <c r="J44" s="31">
        <f t="shared" si="31"/>
        <v>16.949152542372882</v>
      </c>
      <c r="K44" s="39">
        <v>38</v>
      </c>
      <c r="L44" s="31">
        <f t="shared" si="32"/>
        <v>64.406779661016955</v>
      </c>
      <c r="M44" s="39">
        <v>0</v>
      </c>
      <c r="N44" s="31">
        <f t="shared" si="33"/>
        <v>0</v>
      </c>
      <c r="O44" s="43">
        <v>2</v>
      </c>
    </row>
    <row r="45" spans="1:15" s="13" customFormat="1" ht="15.6" customHeight="1">
      <c r="A45" s="39">
        <v>3</v>
      </c>
      <c r="B45" s="41" t="s">
        <v>334</v>
      </c>
      <c r="C45" s="40">
        <f t="shared" si="34"/>
        <v>45</v>
      </c>
      <c r="D45" s="115">
        <v>1</v>
      </c>
      <c r="E45" s="39">
        <v>3</v>
      </c>
      <c r="F45" s="31">
        <f t="shared" si="29"/>
        <v>6.666666666666667</v>
      </c>
      <c r="G45" s="39">
        <v>5</v>
      </c>
      <c r="H45" s="31">
        <f t="shared" si="30"/>
        <v>11.111111111111111</v>
      </c>
      <c r="I45" s="39">
        <v>14</v>
      </c>
      <c r="J45" s="31">
        <f t="shared" si="31"/>
        <v>31.111111111111111</v>
      </c>
      <c r="K45" s="39">
        <v>21</v>
      </c>
      <c r="L45" s="31">
        <f t="shared" si="32"/>
        <v>46.666666666666664</v>
      </c>
      <c r="M45" s="39">
        <v>0</v>
      </c>
      <c r="N45" s="31">
        <f t="shared" si="33"/>
        <v>0</v>
      </c>
      <c r="O45" s="43">
        <v>2</v>
      </c>
    </row>
    <row r="46" spans="1:15" s="56" customFormat="1" ht="15.6" customHeight="1">
      <c r="A46" s="419" t="s">
        <v>29</v>
      </c>
      <c r="B46" s="419"/>
      <c r="C46" s="34">
        <f>SUM(C43:C45)</f>
        <v>140</v>
      </c>
      <c r="D46" s="34">
        <f>SUM(D43:D45)</f>
        <v>2</v>
      </c>
      <c r="E46" s="34">
        <f>SUM(E43:E45)</f>
        <v>7</v>
      </c>
      <c r="F46" s="35">
        <f>E46*100/C46</f>
        <v>5</v>
      </c>
      <c r="G46" s="34">
        <f>SUM(G43:G45)</f>
        <v>11</v>
      </c>
      <c r="H46" s="35">
        <f>G46*100/C46</f>
        <v>7.8571428571428568</v>
      </c>
      <c r="I46" s="34">
        <f>SUM(I43:I45)</f>
        <v>55</v>
      </c>
      <c r="J46" s="35">
        <f>I46*100/C46</f>
        <v>39.285714285714285</v>
      </c>
      <c r="K46" s="34">
        <f>SUM(K43:K45)</f>
        <v>63</v>
      </c>
      <c r="L46" s="35">
        <f>K46*100/C46</f>
        <v>45</v>
      </c>
      <c r="M46" s="34">
        <f>SUM(M43:M45)</f>
        <v>0</v>
      </c>
      <c r="N46" s="35">
        <f>M46*100/C46</f>
        <v>0</v>
      </c>
      <c r="O46" s="34">
        <f>SUM(O43:O45)</f>
        <v>4</v>
      </c>
    </row>
    <row r="47" spans="1:15" s="55" customFormat="1" ht="15.6" customHeight="1">
      <c r="A47" s="417" t="s">
        <v>383</v>
      </c>
      <c r="B47" s="418"/>
      <c r="C47" s="418"/>
      <c r="D47" s="418"/>
      <c r="E47" s="415"/>
      <c r="F47" s="416"/>
      <c r="G47" s="416"/>
      <c r="H47" s="416"/>
      <c r="I47" s="416"/>
      <c r="J47" s="416"/>
      <c r="K47" s="416"/>
      <c r="L47" s="416"/>
      <c r="M47" s="416"/>
      <c r="N47" s="416"/>
      <c r="O47" s="54"/>
    </row>
    <row r="48" spans="1:15" s="13" customFormat="1" ht="15.6" customHeight="1">
      <c r="A48" s="39">
        <v>1</v>
      </c>
      <c r="B48" s="41" t="s">
        <v>62</v>
      </c>
      <c r="C48" s="40">
        <f t="shared" ref="C48" si="35">SUM(E48,G48,I48,K48,M48)</f>
        <v>37</v>
      </c>
      <c r="D48" s="115"/>
      <c r="E48" s="39">
        <v>1</v>
      </c>
      <c r="F48" s="31">
        <f t="shared" ref="F48:F50" si="36">E48*100/C48</f>
        <v>2.7027027027027026</v>
      </c>
      <c r="G48" s="39">
        <v>0</v>
      </c>
      <c r="H48" s="31">
        <f t="shared" ref="H48:H50" si="37">G48*100/C48</f>
        <v>0</v>
      </c>
      <c r="I48" s="39">
        <v>34</v>
      </c>
      <c r="J48" s="31">
        <f t="shared" ref="J48:J50" si="38">I48*100/C48</f>
        <v>91.891891891891888</v>
      </c>
      <c r="K48" s="39">
        <v>1</v>
      </c>
      <c r="L48" s="31">
        <f t="shared" ref="L48:L50" si="39">K48*100/C48</f>
        <v>2.7027027027027026</v>
      </c>
      <c r="M48" s="39">
        <v>1</v>
      </c>
      <c r="N48" s="31">
        <f t="shared" ref="N48:N50" si="40">M48*100/C48</f>
        <v>2.7027027027027026</v>
      </c>
      <c r="O48" s="43">
        <v>0</v>
      </c>
    </row>
    <row r="49" spans="1:15" s="13" customFormat="1" ht="15.6" customHeight="1">
      <c r="A49" s="39">
        <v>2</v>
      </c>
      <c r="B49" s="41" t="s">
        <v>229</v>
      </c>
      <c r="C49" s="40">
        <f t="shared" ref="C49:C50" si="41">SUM(E49,G49,I49,K49,M49,O49)</f>
        <v>62</v>
      </c>
      <c r="D49" s="115"/>
      <c r="E49" s="39">
        <v>1</v>
      </c>
      <c r="F49" s="31">
        <f t="shared" si="36"/>
        <v>1.6129032258064515</v>
      </c>
      <c r="G49" s="39">
        <v>2</v>
      </c>
      <c r="H49" s="31">
        <f t="shared" si="37"/>
        <v>3.225806451612903</v>
      </c>
      <c r="I49" s="39">
        <v>9</v>
      </c>
      <c r="J49" s="31">
        <f t="shared" si="38"/>
        <v>14.516129032258064</v>
      </c>
      <c r="K49" s="39">
        <v>50</v>
      </c>
      <c r="L49" s="31">
        <f t="shared" si="39"/>
        <v>80.645161290322577</v>
      </c>
      <c r="M49" s="39">
        <v>0</v>
      </c>
      <c r="N49" s="31">
        <f t="shared" si="40"/>
        <v>0</v>
      </c>
      <c r="O49" s="43">
        <v>0</v>
      </c>
    </row>
    <row r="50" spans="1:15" s="13" customFormat="1" ht="15.6" customHeight="1">
      <c r="A50" s="39">
        <v>3</v>
      </c>
      <c r="B50" s="41" t="s">
        <v>335</v>
      </c>
      <c r="C50" s="40">
        <f t="shared" si="41"/>
        <v>61</v>
      </c>
      <c r="D50" s="115"/>
      <c r="E50" s="39">
        <v>8</v>
      </c>
      <c r="F50" s="31">
        <f t="shared" si="36"/>
        <v>13.114754098360656</v>
      </c>
      <c r="G50" s="39">
        <v>6</v>
      </c>
      <c r="H50" s="31">
        <f t="shared" si="37"/>
        <v>9.8360655737704921</v>
      </c>
      <c r="I50" s="39">
        <v>19</v>
      </c>
      <c r="J50" s="31">
        <f t="shared" si="38"/>
        <v>31.147540983606557</v>
      </c>
      <c r="K50" s="39">
        <v>22</v>
      </c>
      <c r="L50" s="31">
        <f t="shared" si="39"/>
        <v>36.065573770491802</v>
      </c>
      <c r="M50" s="39">
        <v>3</v>
      </c>
      <c r="N50" s="31">
        <f t="shared" si="40"/>
        <v>4.918032786885246</v>
      </c>
      <c r="O50" s="43">
        <v>3</v>
      </c>
    </row>
    <row r="51" spans="1:15" s="56" customFormat="1" ht="15.6" customHeight="1">
      <c r="A51" s="419" t="s">
        <v>29</v>
      </c>
      <c r="B51" s="419"/>
      <c r="C51" s="34">
        <f>SUM(C48:C50)</f>
        <v>160</v>
      </c>
      <c r="D51" s="34">
        <f t="shared" ref="D51:M51" si="42">SUM(D48:D50)</f>
        <v>0</v>
      </c>
      <c r="E51" s="34">
        <f t="shared" si="42"/>
        <v>10</v>
      </c>
      <c r="F51" s="35">
        <f>E51*100/C51</f>
        <v>6.25</v>
      </c>
      <c r="G51" s="34">
        <f t="shared" si="42"/>
        <v>8</v>
      </c>
      <c r="H51" s="35">
        <f>G51*100/C51</f>
        <v>5</v>
      </c>
      <c r="I51" s="34">
        <f t="shared" si="42"/>
        <v>62</v>
      </c>
      <c r="J51" s="35">
        <f>I51*100/C51</f>
        <v>38.75</v>
      </c>
      <c r="K51" s="34">
        <f t="shared" si="42"/>
        <v>73</v>
      </c>
      <c r="L51" s="35">
        <f>K51*100/C51</f>
        <v>45.625</v>
      </c>
      <c r="M51" s="34">
        <f t="shared" si="42"/>
        <v>4</v>
      </c>
      <c r="N51" s="35">
        <f>M51*100/C51</f>
        <v>2.5</v>
      </c>
      <c r="O51" s="34">
        <f>SUM(O48:O50)</f>
        <v>3</v>
      </c>
    </row>
    <row r="52" spans="1:15" s="56" customFormat="1" ht="39.950000000000003" customHeight="1">
      <c r="A52" s="164">
        <f>SUM(A22,A25,A40,A45,A50)</f>
        <v>28</v>
      </c>
      <c r="B52" s="145" t="s">
        <v>402</v>
      </c>
      <c r="C52" s="26">
        <f>SUM(C23,C26,C41,C46,C51)</f>
        <v>1178</v>
      </c>
      <c r="D52" s="26">
        <f t="shared" ref="D52:O52" si="43">SUM(D23,D26,D41,D46,D51)</f>
        <v>11</v>
      </c>
      <c r="E52" s="26">
        <f t="shared" si="43"/>
        <v>78</v>
      </c>
      <c r="F52" s="57">
        <f>E52*100/C52</f>
        <v>6.6213921901528012</v>
      </c>
      <c r="G52" s="26">
        <f t="shared" si="43"/>
        <v>87</v>
      </c>
      <c r="H52" s="33">
        <f>G52*100/C52</f>
        <v>7.3853989813242782</v>
      </c>
      <c r="I52" s="26">
        <f t="shared" si="43"/>
        <v>491</v>
      </c>
      <c r="J52" s="33">
        <f>I52*100/C52</f>
        <v>41.68081494057725</v>
      </c>
      <c r="K52" s="26">
        <f t="shared" si="43"/>
        <v>462</v>
      </c>
      <c r="L52" s="33">
        <f>K52*100/C52</f>
        <v>39.219015280135821</v>
      </c>
      <c r="M52" s="26">
        <f t="shared" si="43"/>
        <v>13</v>
      </c>
      <c r="N52" s="33">
        <f>M52*100/C52</f>
        <v>1.1035653650254669</v>
      </c>
      <c r="O52" s="26">
        <f t="shared" si="43"/>
        <v>47</v>
      </c>
    </row>
    <row r="53" spans="1:15" ht="18" customHeight="1">
      <c r="A53" s="45"/>
      <c r="B53" s="140" t="s">
        <v>420</v>
      </c>
      <c r="C53" s="143">
        <f>SUM(E52,G52,I52)</f>
        <v>656</v>
      </c>
      <c r="D53" s="144">
        <f>C53*100/C52</f>
        <v>55.687606112054333</v>
      </c>
      <c r="O53" s="76"/>
    </row>
    <row r="54" spans="1:15" s="9" customFormat="1" ht="18" customHeight="1">
      <c r="A54" s="2"/>
      <c r="B54" s="9" t="s">
        <v>286</v>
      </c>
      <c r="C54" s="182">
        <f>K52</f>
        <v>462</v>
      </c>
      <c r="D54" s="183">
        <f>C54*100/C52</f>
        <v>39.219015280135821</v>
      </c>
      <c r="E54" s="2"/>
      <c r="F54" s="2"/>
      <c r="G54" s="2"/>
      <c r="H54" s="2"/>
      <c r="I54" s="2"/>
      <c r="J54" s="371" t="s">
        <v>405</v>
      </c>
      <c r="K54" s="371"/>
      <c r="L54" s="371"/>
      <c r="M54" s="371"/>
      <c r="N54" s="371"/>
      <c r="O54" s="371"/>
    </row>
    <row r="55" spans="1:15" s="9" customFormat="1" ht="18" customHeight="1">
      <c r="A55" s="2"/>
      <c r="B55" s="140" t="s">
        <v>425</v>
      </c>
      <c r="C55" s="148">
        <f>SUM(M52,O52)</f>
        <v>60</v>
      </c>
      <c r="D55" s="149">
        <f>C55*100/C52</f>
        <v>5.0933786078098473</v>
      </c>
      <c r="E55" s="2"/>
      <c r="F55" s="2"/>
      <c r="G55" s="2"/>
      <c r="H55" s="2"/>
      <c r="I55" s="2"/>
      <c r="J55" s="367" t="s">
        <v>17</v>
      </c>
      <c r="K55" s="367"/>
      <c r="L55" s="367"/>
      <c r="M55" s="367"/>
      <c r="N55" s="367"/>
      <c r="O55" s="367"/>
    </row>
    <row r="56" spans="1:15" s="9" customFormat="1" ht="18" customHeight="1">
      <c r="A56" s="367" t="s">
        <v>396</v>
      </c>
      <c r="B56" s="367"/>
      <c r="C56" s="367"/>
      <c r="D56" s="367"/>
      <c r="E56" s="367"/>
      <c r="F56" s="367"/>
      <c r="G56" s="367"/>
      <c r="H56" s="2"/>
      <c r="I56" s="2"/>
      <c r="J56" s="367" t="s">
        <v>15</v>
      </c>
      <c r="K56" s="367"/>
      <c r="L56" s="367"/>
      <c r="M56" s="367"/>
      <c r="N56" s="367"/>
      <c r="O56" s="367"/>
    </row>
    <row r="57" spans="1:15" s="9" customFormat="1" ht="18" customHeight="1">
      <c r="H57" s="2"/>
      <c r="I57" s="2"/>
    </row>
    <row r="58" spans="1:15" s="9" customFormat="1" ht="18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181" customFormat="1" ht="18" customHeight="1">
      <c r="A59" s="357" t="s">
        <v>287</v>
      </c>
      <c r="B59" s="357"/>
      <c r="C59" s="357"/>
      <c r="D59" s="357"/>
      <c r="E59" s="357"/>
      <c r="F59" s="357"/>
      <c r="G59" s="357"/>
      <c r="H59" s="180"/>
      <c r="I59" s="180"/>
      <c r="J59" s="357" t="s">
        <v>287</v>
      </c>
      <c r="K59" s="357"/>
      <c r="L59" s="357"/>
      <c r="M59" s="357"/>
      <c r="N59" s="357"/>
      <c r="O59" s="357"/>
    </row>
    <row r="60" spans="1:15" s="9" customFormat="1" ht="18" customHeight="1">
      <c r="A60" s="2"/>
      <c r="B60" s="28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9" customFormat="1" ht="18" customHeight="1">
      <c r="A61" s="368" t="s">
        <v>277</v>
      </c>
      <c r="B61" s="368"/>
      <c r="C61" s="368"/>
      <c r="D61" s="368"/>
      <c r="E61" s="368"/>
      <c r="F61" s="368"/>
      <c r="G61" s="368"/>
      <c r="H61" s="2"/>
      <c r="I61" s="2"/>
      <c r="J61" s="368" t="s">
        <v>41</v>
      </c>
      <c r="K61" s="368"/>
      <c r="L61" s="368"/>
      <c r="M61" s="368"/>
      <c r="N61" s="368"/>
      <c r="O61" s="368"/>
    </row>
    <row r="62" spans="1:15" ht="18" customHeight="1">
      <c r="A62" s="385" t="s">
        <v>22</v>
      </c>
      <c r="B62" s="385"/>
      <c r="C62" s="385"/>
      <c r="D62" s="385"/>
      <c r="E62" s="44"/>
      <c r="I62" s="404" t="s">
        <v>4</v>
      </c>
      <c r="J62" s="404"/>
      <c r="K62" s="404"/>
      <c r="L62" s="404"/>
      <c r="M62" s="404"/>
      <c r="N62" s="404"/>
      <c r="O62" s="404"/>
    </row>
    <row r="63" spans="1:15" ht="18" customHeight="1">
      <c r="A63" s="367" t="s">
        <v>48</v>
      </c>
      <c r="B63" s="367"/>
      <c r="C63" s="367"/>
      <c r="D63" s="367"/>
      <c r="E63" s="44"/>
      <c r="I63" s="411" t="s">
        <v>5</v>
      </c>
      <c r="J63" s="411"/>
      <c r="K63" s="411"/>
      <c r="L63" s="411"/>
      <c r="M63" s="411"/>
      <c r="N63" s="411"/>
      <c r="O63" s="411"/>
    </row>
    <row r="64" spans="1:15" ht="18" customHeight="1">
      <c r="A64" s="367" t="s">
        <v>49</v>
      </c>
      <c r="B64" s="367"/>
      <c r="C64" s="367"/>
      <c r="D64" s="367"/>
      <c r="E64" s="45"/>
      <c r="I64" s="403"/>
      <c r="J64" s="403"/>
      <c r="K64" s="403"/>
      <c r="L64" s="403"/>
      <c r="M64" s="403"/>
      <c r="N64" s="403"/>
      <c r="O64" s="403"/>
    </row>
    <row r="65" spans="1:15" s="48" customFormat="1" ht="18" customHeight="1">
      <c r="A65" s="374"/>
      <c r="B65" s="374"/>
      <c r="C65" s="374"/>
      <c r="D65" s="374"/>
      <c r="E65" s="47"/>
      <c r="F65" s="46"/>
      <c r="G65" s="46"/>
      <c r="H65" s="46"/>
    </row>
    <row r="66" spans="1:15" s="50" customFormat="1" ht="24.95" customHeight="1">
      <c r="A66" s="412" t="s">
        <v>288</v>
      </c>
      <c r="B66" s="412"/>
      <c r="C66" s="412"/>
      <c r="D66" s="412"/>
      <c r="E66" s="412"/>
      <c r="F66" s="412"/>
      <c r="G66" s="412"/>
      <c r="H66" s="412"/>
      <c r="I66" s="412"/>
      <c r="J66" s="412"/>
      <c r="K66" s="412"/>
      <c r="L66" s="412"/>
      <c r="M66" s="412"/>
      <c r="N66" s="412"/>
      <c r="O66" s="412"/>
    </row>
    <row r="67" spans="1:15" s="50" customFormat="1" ht="24.95" customHeight="1">
      <c r="A67" s="412" t="s">
        <v>280</v>
      </c>
      <c r="B67" s="412"/>
      <c r="C67" s="412"/>
      <c r="D67" s="412"/>
      <c r="E67" s="412"/>
      <c r="F67" s="412"/>
      <c r="G67" s="412"/>
      <c r="H67" s="412"/>
      <c r="I67" s="412"/>
      <c r="J67" s="412"/>
      <c r="K67" s="412"/>
      <c r="L67" s="412"/>
      <c r="M67" s="412"/>
      <c r="N67" s="412"/>
      <c r="O67" s="412"/>
    </row>
    <row r="68" spans="1:15" s="50" customFormat="1" ht="15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</row>
    <row r="69" spans="1:15" s="52" customFormat="1" ht="18" customHeight="1">
      <c r="A69" s="397" t="s">
        <v>0</v>
      </c>
      <c r="B69" s="397" t="s">
        <v>24</v>
      </c>
      <c r="C69" s="398" t="s">
        <v>6</v>
      </c>
      <c r="D69" s="398"/>
      <c r="E69" s="399" t="s">
        <v>14</v>
      </c>
      <c r="F69" s="400"/>
      <c r="G69" s="400"/>
      <c r="H69" s="400"/>
      <c r="I69" s="400"/>
      <c r="J69" s="400"/>
      <c r="K69" s="400"/>
      <c r="L69" s="400"/>
      <c r="M69" s="400"/>
      <c r="N69" s="400"/>
      <c r="O69" s="381" t="s">
        <v>398</v>
      </c>
    </row>
    <row r="70" spans="1:15" s="52" customFormat="1" ht="18" customHeight="1">
      <c r="A70" s="397"/>
      <c r="B70" s="398"/>
      <c r="C70" s="401" t="s">
        <v>7</v>
      </c>
      <c r="D70" s="398" t="s">
        <v>8</v>
      </c>
      <c r="E70" s="398" t="s">
        <v>9</v>
      </c>
      <c r="F70" s="398"/>
      <c r="G70" s="398" t="s">
        <v>10</v>
      </c>
      <c r="H70" s="398"/>
      <c r="I70" s="398" t="s">
        <v>11</v>
      </c>
      <c r="J70" s="398"/>
      <c r="K70" s="398" t="s">
        <v>3</v>
      </c>
      <c r="L70" s="398"/>
      <c r="M70" s="398" t="s">
        <v>12</v>
      </c>
      <c r="N70" s="398"/>
      <c r="O70" s="382"/>
    </row>
    <row r="71" spans="1:15" ht="18" customHeight="1">
      <c r="A71" s="397"/>
      <c r="B71" s="398"/>
      <c r="C71" s="401"/>
      <c r="D71" s="398"/>
      <c r="E71" s="53" t="s">
        <v>1</v>
      </c>
      <c r="F71" s="53" t="s">
        <v>2</v>
      </c>
      <c r="G71" s="53" t="s">
        <v>1</v>
      </c>
      <c r="H71" s="53" t="s">
        <v>2</v>
      </c>
      <c r="I71" s="53" t="s">
        <v>1</v>
      </c>
      <c r="J71" s="53" t="s">
        <v>2</v>
      </c>
      <c r="K71" s="53" t="s">
        <v>1</v>
      </c>
      <c r="L71" s="53" t="s">
        <v>2</v>
      </c>
      <c r="M71" s="53" t="s">
        <v>1</v>
      </c>
      <c r="N71" s="53" t="s">
        <v>2</v>
      </c>
      <c r="O71" s="383"/>
    </row>
    <row r="72" spans="1:15" s="55" customFormat="1" ht="18" customHeight="1">
      <c r="A72" s="417" t="s">
        <v>187</v>
      </c>
      <c r="B72" s="418"/>
      <c r="C72" s="418"/>
      <c r="D72" s="418"/>
      <c r="E72" s="415"/>
      <c r="F72" s="416"/>
      <c r="G72" s="416"/>
      <c r="H72" s="416"/>
      <c r="I72" s="416"/>
      <c r="J72" s="416"/>
      <c r="K72" s="416"/>
      <c r="L72" s="416"/>
      <c r="M72" s="416"/>
      <c r="N72" s="416"/>
      <c r="O72" s="54"/>
    </row>
    <row r="73" spans="1:15" s="13" customFormat="1" ht="17.100000000000001" customHeight="1">
      <c r="A73" s="39">
        <v>1</v>
      </c>
      <c r="B73" s="41" t="s">
        <v>81</v>
      </c>
      <c r="C73" s="40">
        <f>SUM(E73,G73,I73,K73,M73,O73)</f>
        <v>24</v>
      </c>
      <c r="D73" s="115"/>
      <c r="E73" s="30">
        <v>1</v>
      </c>
      <c r="F73" s="31">
        <f t="shared" ref="F73:F75" si="44">E73*100/C73</f>
        <v>4.166666666666667</v>
      </c>
      <c r="G73" s="30">
        <v>2</v>
      </c>
      <c r="H73" s="31">
        <f t="shared" ref="H73:H75" si="45">G73*100/C73</f>
        <v>8.3333333333333339</v>
      </c>
      <c r="I73" s="30">
        <v>16</v>
      </c>
      <c r="J73" s="31">
        <f t="shared" ref="J73:J75" si="46">I73*100/C73</f>
        <v>66.666666666666671</v>
      </c>
      <c r="K73" s="30">
        <v>5</v>
      </c>
      <c r="L73" s="31">
        <f t="shared" ref="L73:L75" si="47">K73*100/C73</f>
        <v>20.833333333333332</v>
      </c>
      <c r="M73" s="30">
        <v>0</v>
      </c>
      <c r="N73" s="31">
        <f t="shared" ref="N73:N75" si="48">M73*100/C73</f>
        <v>0</v>
      </c>
      <c r="O73" s="42">
        <v>0</v>
      </c>
    </row>
    <row r="74" spans="1:15" s="13" customFormat="1" ht="17.100000000000001" customHeight="1">
      <c r="A74" s="39">
        <v>2</v>
      </c>
      <c r="B74" s="41" t="s">
        <v>239</v>
      </c>
      <c r="C74" s="40">
        <f t="shared" ref="C74:C75" si="49">SUM(E74,G74,I74,K74,M74,O74)</f>
        <v>20</v>
      </c>
      <c r="D74" s="115"/>
      <c r="E74" s="30">
        <v>0</v>
      </c>
      <c r="F74" s="31">
        <f t="shared" si="44"/>
        <v>0</v>
      </c>
      <c r="G74" s="30">
        <v>0</v>
      </c>
      <c r="H74" s="31">
        <f t="shared" si="45"/>
        <v>0</v>
      </c>
      <c r="I74" s="30">
        <v>6</v>
      </c>
      <c r="J74" s="31">
        <f t="shared" si="46"/>
        <v>30</v>
      </c>
      <c r="K74" s="30">
        <v>14</v>
      </c>
      <c r="L74" s="31">
        <f t="shared" si="47"/>
        <v>70</v>
      </c>
      <c r="M74" s="30">
        <v>0</v>
      </c>
      <c r="N74" s="31">
        <f t="shared" si="48"/>
        <v>0</v>
      </c>
      <c r="O74" s="42">
        <v>0</v>
      </c>
    </row>
    <row r="75" spans="1:15" s="13" customFormat="1" ht="17.100000000000001" customHeight="1">
      <c r="A75" s="39">
        <v>3</v>
      </c>
      <c r="B75" s="41" t="s">
        <v>349</v>
      </c>
      <c r="C75" s="40">
        <f t="shared" si="49"/>
        <v>35</v>
      </c>
      <c r="D75" s="115"/>
      <c r="E75" s="30">
        <v>0</v>
      </c>
      <c r="F75" s="31">
        <f t="shared" si="44"/>
        <v>0</v>
      </c>
      <c r="G75" s="30">
        <v>0</v>
      </c>
      <c r="H75" s="31">
        <f t="shared" si="45"/>
        <v>0</v>
      </c>
      <c r="I75" s="30">
        <v>3</v>
      </c>
      <c r="J75" s="31">
        <f t="shared" si="46"/>
        <v>8.5714285714285712</v>
      </c>
      <c r="K75" s="30">
        <v>21</v>
      </c>
      <c r="L75" s="31">
        <f t="shared" si="47"/>
        <v>60</v>
      </c>
      <c r="M75" s="30">
        <v>0</v>
      </c>
      <c r="N75" s="31">
        <f t="shared" si="48"/>
        <v>0</v>
      </c>
      <c r="O75" s="42">
        <v>11</v>
      </c>
    </row>
    <row r="76" spans="1:15" s="56" customFormat="1" ht="18" customHeight="1">
      <c r="A76" s="402" t="s">
        <v>29</v>
      </c>
      <c r="B76" s="402"/>
      <c r="C76" s="25">
        <f>SUM(C73:C75)</f>
        <v>79</v>
      </c>
      <c r="D76" s="25">
        <f>SUM(D73:D75)</f>
        <v>0</v>
      </c>
      <c r="E76" s="25">
        <f>SUM(E73:E75)</f>
        <v>1</v>
      </c>
      <c r="F76" s="35">
        <f>E76*100/C76</f>
        <v>1.2658227848101267</v>
      </c>
      <c r="G76" s="25">
        <f>SUM(G73:G75)</f>
        <v>2</v>
      </c>
      <c r="H76" s="35">
        <f>G76*100/C76</f>
        <v>2.5316455696202533</v>
      </c>
      <c r="I76" s="25">
        <f>SUM(I73:I75)</f>
        <v>25</v>
      </c>
      <c r="J76" s="35">
        <f>I76*100/C76</f>
        <v>31.645569620253166</v>
      </c>
      <c r="K76" s="25">
        <f>SUM(K73:K75)</f>
        <v>40</v>
      </c>
      <c r="L76" s="35">
        <f>K76*100/C76</f>
        <v>50.632911392405063</v>
      </c>
      <c r="M76" s="25">
        <f>SUM(M73:M75)</f>
        <v>0</v>
      </c>
      <c r="N76" s="35">
        <f>M76*100/C76</f>
        <v>0</v>
      </c>
      <c r="O76" s="25">
        <f>SUM(O73:O75)</f>
        <v>11</v>
      </c>
    </row>
    <row r="77" spans="1:15" s="55" customFormat="1" ht="18" customHeight="1">
      <c r="A77" s="417" t="s">
        <v>30</v>
      </c>
      <c r="B77" s="418"/>
      <c r="C77" s="418"/>
      <c r="D77" s="418"/>
      <c r="E77" s="415"/>
      <c r="F77" s="416"/>
      <c r="G77" s="416"/>
      <c r="H77" s="416"/>
      <c r="I77" s="416"/>
      <c r="J77" s="416"/>
      <c r="K77" s="416"/>
      <c r="L77" s="416"/>
      <c r="M77" s="416"/>
      <c r="N77" s="416"/>
      <c r="O77" s="54"/>
    </row>
    <row r="78" spans="1:15" s="13" customFormat="1" ht="17.100000000000001" customHeight="1">
      <c r="A78" s="39">
        <v>1</v>
      </c>
      <c r="B78" s="41" t="s">
        <v>80</v>
      </c>
      <c r="C78" s="40">
        <f t="shared" ref="C78" si="50">SUM(E78,G78,I78,K78,M78)</f>
        <v>10</v>
      </c>
      <c r="D78" s="115"/>
      <c r="E78" s="30">
        <v>0</v>
      </c>
      <c r="F78" s="31">
        <f t="shared" ref="F78:F79" si="51">E78*100/C78</f>
        <v>0</v>
      </c>
      <c r="G78" s="30">
        <v>1</v>
      </c>
      <c r="H78" s="31">
        <f t="shared" ref="H78:H79" si="52">G78*100/C78</f>
        <v>10</v>
      </c>
      <c r="I78" s="30">
        <v>8</v>
      </c>
      <c r="J78" s="31">
        <f t="shared" ref="J78:J79" si="53">I78*100/C78</f>
        <v>80</v>
      </c>
      <c r="K78" s="30">
        <v>1</v>
      </c>
      <c r="L78" s="31">
        <f t="shared" ref="L78:L79" si="54">K78*100/C78</f>
        <v>10</v>
      </c>
      <c r="M78" s="30">
        <v>0</v>
      </c>
      <c r="N78" s="31">
        <f t="shared" ref="N78:N79" si="55">M78*100/C78</f>
        <v>0</v>
      </c>
      <c r="O78" s="42">
        <v>0</v>
      </c>
    </row>
    <row r="79" spans="1:15" s="13" customFormat="1" ht="17.100000000000001" customHeight="1">
      <c r="A79" s="39">
        <v>2</v>
      </c>
      <c r="B79" s="41" t="s">
        <v>238</v>
      </c>
      <c r="C79" s="40">
        <f t="shared" ref="C79" si="56">SUM(E79,G79,I79,K79,M79,O79)</f>
        <v>19</v>
      </c>
      <c r="D79" s="115"/>
      <c r="E79" s="30">
        <v>0</v>
      </c>
      <c r="F79" s="31">
        <f t="shared" si="51"/>
        <v>0</v>
      </c>
      <c r="G79" s="30">
        <v>0</v>
      </c>
      <c r="H79" s="31">
        <f t="shared" si="52"/>
        <v>0</v>
      </c>
      <c r="I79" s="30">
        <v>8</v>
      </c>
      <c r="J79" s="31">
        <f t="shared" si="53"/>
        <v>42.10526315789474</v>
      </c>
      <c r="K79" s="30">
        <v>11</v>
      </c>
      <c r="L79" s="31">
        <f t="shared" si="54"/>
        <v>57.89473684210526</v>
      </c>
      <c r="M79" s="30">
        <v>0</v>
      </c>
      <c r="N79" s="31">
        <f t="shared" si="55"/>
        <v>0</v>
      </c>
      <c r="O79" s="42">
        <v>0</v>
      </c>
    </row>
    <row r="80" spans="1:15" s="56" customFormat="1" ht="18" customHeight="1">
      <c r="A80" s="402" t="s">
        <v>26</v>
      </c>
      <c r="B80" s="402"/>
      <c r="C80" s="25">
        <f>SUM(C78:C79)</f>
        <v>29</v>
      </c>
      <c r="D80" s="25">
        <f>SUM(D78:D79)</f>
        <v>0</v>
      </c>
      <c r="E80" s="25">
        <f>SUM(E78:E79)</f>
        <v>0</v>
      </c>
      <c r="F80" s="35">
        <f>E80*100/C80</f>
        <v>0</v>
      </c>
      <c r="G80" s="25">
        <f>SUM(G78:G79)</f>
        <v>1</v>
      </c>
      <c r="H80" s="35">
        <f>G80*100/C80</f>
        <v>3.4482758620689653</v>
      </c>
      <c r="I80" s="25">
        <f>SUM(I78:I79)</f>
        <v>16</v>
      </c>
      <c r="J80" s="35">
        <f>I80*100/C80</f>
        <v>55.172413793103445</v>
      </c>
      <c r="K80" s="25">
        <f>SUM(K78:K79)</f>
        <v>12</v>
      </c>
      <c r="L80" s="35">
        <f>K80*100/C80</f>
        <v>41.379310344827587</v>
      </c>
      <c r="M80" s="25">
        <f>SUM(M78:M79)</f>
        <v>0</v>
      </c>
      <c r="N80" s="35">
        <f>M80*100/C80</f>
        <v>0</v>
      </c>
      <c r="O80" s="25">
        <f>SUM(O78:O79)</f>
        <v>0</v>
      </c>
    </row>
    <row r="81" spans="1:15" s="55" customFormat="1" ht="18" customHeight="1">
      <c r="A81" s="417" t="s">
        <v>188</v>
      </c>
      <c r="B81" s="418"/>
      <c r="C81" s="418"/>
      <c r="D81" s="418"/>
      <c r="E81" s="415"/>
      <c r="F81" s="416"/>
      <c r="G81" s="416"/>
      <c r="H81" s="416"/>
      <c r="I81" s="416"/>
      <c r="J81" s="416"/>
      <c r="K81" s="416"/>
      <c r="L81" s="416"/>
      <c r="M81" s="416"/>
      <c r="N81" s="416"/>
      <c r="O81" s="54"/>
    </row>
    <row r="82" spans="1:15" s="13" customFormat="1" ht="17.100000000000001" customHeight="1">
      <c r="A82" s="39">
        <v>1</v>
      </c>
      <c r="B82" s="41" t="s">
        <v>68</v>
      </c>
      <c r="C82" s="40">
        <f>SUM(E82,G82,I82,K82,M82,O82)</f>
        <v>41</v>
      </c>
      <c r="D82" s="115">
        <v>1</v>
      </c>
      <c r="E82" s="39">
        <v>0</v>
      </c>
      <c r="F82" s="31">
        <f t="shared" ref="F82:F107" si="57">E82*100/C82</f>
        <v>0</v>
      </c>
      <c r="G82" s="39">
        <v>1</v>
      </c>
      <c r="H82" s="31">
        <f t="shared" ref="H82:H107" si="58">G82*100/C82</f>
        <v>2.4390243902439024</v>
      </c>
      <c r="I82" s="39">
        <v>33</v>
      </c>
      <c r="J82" s="31">
        <f t="shared" ref="J82:J107" si="59">I82*100/C82</f>
        <v>80.487804878048777</v>
      </c>
      <c r="K82" s="39">
        <v>7</v>
      </c>
      <c r="L82" s="31">
        <f t="shared" ref="L82:L107" si="60">K82*100/C82</f>
        <v>17.073170731707318</v>
      </c>
      <c r="M82" s="39">
        <v>0</v>
      </c>
      <c r="N82" s="31">
        <f t="shared" ref="N82:N107" si="61">M82*100/C82</f>
        <v>0</v>
      </c>
      <c r="O82" s="43">
        <v>0</v>
      </c>
    </row>
    <row r="83" spans="1:15" s="13" customFormat="1" ht="17.100000000000001" customHeight="1">
      <c r="A83" s="39">
        <v>2</v>
      </c>
      <c r="B83" s="41" t="s">
        <v>69</v>
      </c>
      <c r="C83" s="40">
        <f t="shared" ref="C83:C88" si="62">SUM(E83,G83,I83,K83,M83,O83)</f>
        <v>40</v>
      </c>
      <c r="D83" s="115"/>
      <c r="E83" s="39">
        <v>0</v>
      </c>
      <c r="F83" s="31">
        <f t="shared" si="57"/>
        <v>0</v>
      </c>
      <c r="G83" s="39">
        <v>3</v>
      </c>
      <c r="H83" s="31">
        <f t="shared" si="58"/>
        <v>7.5</v>
      </c>
      <c r="I83" s="39">
        <v>24</v>
      </c>
      <c r="J83" s="31">
        <f t="shared" si="59"/>
        <v>60</v>
      </c>
      <c r="K83" s="39">
        <v>13</v>
      </c>
      <c r="L83" s="31">
        <f t="shared" si="60"/>
        <v>32.5</v>
      </c>
      <c r="M83" s="39">
        <v>0</v>
      </c>
      <c r="N83" s="31">
        <f t="shared" si="61"/>
        <v>0</v>
      </c>
      <c r="O83" s="43">
        <v>0</v>
      </c>
    </row>
    <row r="84" spans="1:15" s="13" customFormat="1" ht="17.100000000000001" customHeight="1">
      <c r="A84" s="39">
        <v>3</v>
      </c>
      <c r="B84" s="41" t="s">
        <v>70</v>
      </c>
      <c r="C84" s="40">
        <f t="shared" si="62"/>
        <v>38</v>
      </c>
      <c r="D84" s="115"/>
      <c r="E84" s="39">
        <v>0</v>
      </c>
      <c r="F84" s="31">
        <f t="shared" si="57"/>
        <v>0</v>
      </c>
      <c r="G84" s="39">
        <v>2</v>
      </c>
      <c r="H84" s="31">
        <f t="shared" si="58"/>
        <v>5.2631578947368425</v>
      </c>
      <c r="I84" s="39">
        <v>36</v>
      </c>
      <c r="J84" s="31">
        <f t="shared" si="59"/>
        <v>94.736842105263165</v>
      </c>
      <c r="K84" s="39">
        <v>0</v>
      </c>
      <c r="L84" s="31">
        <f t="shared" si="60"/>
        <v>0</v>
      </c>
      <c r="M84" s="39">
        <v>0</v>
      </c>
      <c r="N84" s="31">
        <f t="shared" si="61"/>
        <v>0</v>
      </c>
      <c r="O84" s="43">
        <v>0</v>
      </c>
    </row>
    <row r="85" spans="1:15" s="13" customFormat="1" ht="17.100000000000001" customHeight="1">
      <c r="A85" s="39">
        <v>4</v>
      </c>
      <c r="B85" s="41" t="s">
        <v>71</v>
      </c>
      <c r="C85" s="40">
        <f t="shared" si="62"/>
        <v>50</v>
      </c>
      <c r="D85" s="115">
        <v>2</v>
      </c>
      <c r="E85" s="39">
        <v>0</v>
      </c>
      <c r="F85" s="31">
        <f t="shared" si="57"/>
        <v>0</v>
      </c>
      <c r="G85" s="39">
        <v>2</v>
      </c>
      <c r="H85" s="31">
        <f t="shared" si="58"/>
        <v>4</v>
      </c>
      <c r="I85" s="39">
        <v>10</v>
      </c>
      <c r="J85" s="31">
        <f t="shared" si="59"/>
        <v>20</v>
      </c>
      <c r="K85" s="39">
        <v>38</v>
      </c>
      <c r="L85" s="31">
        <f t="shared" si="60"/>
        <v>76</v>
      </c>
      <c r="M85" s="39">
        <v>0</v>
      </c>
      <c r="N85" s="31">
        <f t="shared" si="61"/>
        <v>0</v>
      </c>
      <c r="O85" s="43">
        <v>0</v>
      </c>
    </row>
    <row r="86" spans="1:15" s="13" customFormat="1" ht="17.100000000000001" customHeight="1">
      <c r="A86" s="39">
        <v>5</v>
      </c>
      <c r="B86" s="41" t="s">
        <v>72</v>
      </c>
      <c r="C86" s="40">
        <f t="shared" si="62"/>
        <v>30</v>
      </c>
      <c r="D86" s="115"/>
      <c r="E86" s="30">
        <v>0</v>
      </c>
      <c r="F86" s="31">
        <f t="shared" si="57"/>
        <v>0</v>
      </c>
      <c r="G86" s="30">
        <v>3</v>
      </c>
      <c r="H86" s="31">
        <f t="shared" si="58"/>
        <v>10</v>
      </c>
      <c r="I86" s="30">
        <v>27</v>
      </c>
      <c r="J86" s="31">
        <f t="shared" si="59"/>
        <v>90</v>
      </c>
      <c r="K86" s="30">
        <v>0</v>
      </c>
      <c r="L86" s="31">
        <f t="shared" si="60"/>
        <v>0</v>
      </c>
      <c r="M86" s="30">
        <v>0</v>
      </c>
      <c r="N86" s="31">
        <f t="shared" si="61"/>
        <v>0</v>
      </c>
      <c r="O86" s="42">
        <v>0</v>
      </c>
    </row>
    <row r="87" spans="1:15" s="13" customFormat="1" ht="17.100000000000001" customHeight="1">
      <c r="A87" s="39">
        <v>6</v>
      </c>
      <c r="B87" s="41" t="s">
        <v>73</v>
      </c>
      <c r="C87" s="40">
        <f t="shared" si="62"/>
        <v>38</v>
      </c>
      <c r="D87" s="115"/>
      <c r="E87" s="30">
        <v>0</v>
      </c>
      <c r="F87" s="31">
        <f t="shared" si="57"/>
        <v>0</v>
      </c>
      <c r="G87" s="30">
        <v>4</v>
      </c>
      <c r="H87" s="31">
        <f t="shared" si="58"/>
        <v>10.526315789473685</v>
      </c>
      <c r="I87" s="30">
        <v>32</v>
      </c>
      <c r="J87" s="31">
        <f t="shared" si="59"/>
        <v>84.21052631578948</v>
      </c>
      <c r="K87" s="30">
        <v>2</v>
      </c>
      <c r="L87" s="31">
        <f t="shared" si="60"/>
        <v>5.2631578947368425</v>
      </c>
      <c r="M87" s="30">
        <v>0</v>
      </c>
      <c r="N87" s="31">
        <f t="shared" si="61"/>
        <v>0</v>
      </c>
      <c r="O87" s="42">
        <v>0</v>
      </c>
    </row>
    <row r="88" spans="1:15" s="13" customFormat="1" ht="17.100000000000001" customHeight="1">
      <c r="A88" s="39">
        <v>7</v>
      </c>
      <c r="B88" s="41" t="s">
        <v>74</v>
      </c>
      <c r="C88" s="40">
        <f t="shared" si="62"/>
        <v>37</v>
      </c>
      <c r="D88" s="116"/>
      <c r="E88" s="30">
        <v>0</v>
      </c>
      <c r="F88" s="31">
        <f t="shared" si="57"/>
        <v>0</v>
      </c>
      <c r="G88" s="30">
        <v>1</v>
      </c>
      <c r="H88" s="31">
        <f t="shared" si="58"/>
        <v>2.7027027027027026</v>
      </c>
      <c r="I88" s="30">
        <v>19</v>
      </c>
      <c r="J88" s="31">
        <f t="shared" si="59"/>
        <v>51.351351351351354</v>
      </c>
      <c r="K88" s="30">
        <v>17</v>
      </c>
      <c r="L88" s="31">
        <f t="shared" si="60"/>
        <v>45.945945945945944</v>
      </c>
      <c r="M88" s="30">
        <v>0</v>
      </c>
      <c r="N88" s="31">
        <f t="shared" si="61"/>
        <v>0</v>
      </c>
      <c r="O88" s="43">
        <v>0</v>
      </c>
    </row>
    <row r="89" spans="1:15" s="13" customFormat="1" ht="17.100000000000001" customHeight="1">
      <c r="A89" s="39">
        <v>8</v>
      </c>
      <c r="B89" s="41" t="s">
        <v>75</v>
      </c>
      <c r="C89" s="40">
        <f>SUM(E89,G89,I89,K89,M89,O89)</f>
        <v>30</v>
      </c>
      <c r="D89" s="117"/>
      <c r="E89" s="39">
        <v>0</v>
      </c>
      <c r="F89" s="31">
        <f t="shared" si="57"/>
        <v>0</v>
      </c>
      <c r="G89" s="39">
        <v>4</v>
      </c>
      <c r="H89" s="31">
        <f t="shared" si="58"/>
        <v>13.333333333333334</v>
      </c>
      <c r="I89" s="39">
        <v>19</v>
      </c>
      <c r="J89" s="31">
        <f t="shared" si="59"/>
        <v>63.333333333333336</v>
      </c>
      <c r="K89" s="39">
        <v>7</v>
      </c>
      <c r="L89" s="31">
        <f t="shared" si="60"/>
        <v>23.333333333333332</v>
      </c>
      <c r="M89" s="39">
        <v>0</v>
      </c>
      <c r="N89" s="31">
        <f t="shared" si="61"/>
        <v>0</v>
      </c>
      <c r="O89" s="43">
        <v>0</v>
      </c>
    </row>
    <row r="90" spans="1:15" s="13" customFormat="1" ht="17.100000000000001" customHeight="1">
      <c r="A90" s="39">
        <v>9</v>
      </c>
      <c r="B90" s="41" t="s">
        <v>230</v>
      </c>
      <c r="C90" s="40">
        <f t="shared" ref="C90:C105" si="63">SUM(E90,G90,I90,K90,M90,O90)</f>
        <v>51</v>
      </c>
      <c r="D90" s="115"/>
      <c r="E90" s="39">
        <v>4</v>
      </c>
      <c r="F90" s="31">
        <f t="shared" si="57"/>
        <v>7.8431372549019605</v>
      </c>
      <c r="G90" s="39">
        <v>10</v>
      </c>
      <c r="H90" s="31">
        <f t="shared" si="58"/>
        <v>19.607843137254903</v>
      </c>
      <c r="I90" s="39">
        <v>13</v>
      </c>
      <c r="J90" s="31">
        <f t="shared" si="59"/>
        <v>25.490196078431371</v>
      </c>
      <c r="K90" s="39">
        <v>23</v>
      </c>
      <c r="L90" s="31">
        <f t="shared" si="60"/>
        <v>45.098039215686278</v>
      </c>
      <c r="M90" s="39">
        <v>0</v>
      </c>
      <c r="N90" s="31">
        <f t="shared" si="61"/>
        <v>0</v>
      </c>
      <c r="O90" s="43">
        <v>1</v>
      </c>
    </row>
    <row r="91" spans="1:15" s="13" customFormat="1" ht="17.100000000000001" customHeight="1">
      <c r="A91" s="39">
        <v>10</v>
      </c>
      <c r="B91" s="41" t="s">
        <v>231</v>
      </c>
      <c r="C91" s="40">
        <f t="shared" si="63"/>
        <v>50</v>
      </c>
      <c r="D91" s="115"/>
      <c r="E91" s="39">
        <v>0</v>
      </c>
      <c r="F91" s="31">
        <f t="shared" si="57"/>
        <v>0</v>
      </c>
      <c r="G91" s="39">
        <v>0</v>
      </c>
      <c r="H91" s="31">
        <f t="shared" si="58"/>
        <v>0</v>
      </c>
      <c r="I91" s="39">
        <v>1</v>
      </c>
      <c r="J91" s="31">
        <f t="shared" si="59"/>
        <v>2</v>
      </c>
      <c r="K91" s="39">
        <v>45</v>
      </c>
      <c r="L91" s="31">
        <f t="shared" si="60"/>
        <v>90</v>
      </c>
      <c r="M91" s="39">
        <v>4</v>
      </c>
      <c r="N91" s="31">
        <f t="shared" si="61"/>
        <v>8</v>
      </c>
      <c r="O91" s="43">
        <v>0</v>
      </c>
    </row>
    <row r="92" spans="1:15" s="52" customFormat="1" ht="15.95" customHeight="1">
      <c r="A92" s="397" t="s">
        <v>0</v>
      </c>
      <c r="B92" s="397" t="s">
        <v>24</v>
      </c>
      <c r="C92" s="398" t="s">
        <v>6</v>
      </c>
      <c r="D92" s="398"/>
      <c r="E92" s="399" t="s">
        <v>14</v>
      </c>
      <c r="F92" s="400"/>
      <c r="G92" s="400"/>
      <c r="H92" s="400"/>
      <c r="I92" s="400"/>
      <c r="J92" s="400"/>
      <c r="K92" s="400"/>
      <c r="L92" s="400"/>
      <c r="M92" s="400"/>
      <c r="N92" s="400"/>
      <c r="O92" s="381" t="s">
        <v>398</v>
      </c>
    </row>
    <row r="93" spans="1:15" s="52" customFormat="1" ht="15.95" customHeight="1">
      <c r="A93" s="397"/>
      <c r="B93" s="398"/>
      <c r="C93" s="401" t="s">
        <v>7</v>
      </c>
      <c r="D93" s="398" t="s">
        <v>8</v>
      </c>
      <c r="E93" s="398" t="s">
        <v>9</v>
      </c>
      <c r="F93" s="398"/>
      <c r="G93" s="398" t="s">
        <v>10</v>
      </c>
      <c r="H93" s="398"/>
      <c r="I93" s="398" t="s">
        <v>11</v>
      </c>
      <c r="J93" s="398"/>
      <c r="K93" s="398" t="s">
        <v>3</v>
      </c>
      <c r="L93" s="398"/>
      <c r="M93" s="398" t="s">
        <v>12</v>
      </c>
      <c r="N93" s="398"/>
      <c r="O93" s="382"/>
    </row>
    <row r="94" spans="1:15" ht="15.95" customHeight="1">
      <c r="A94" s="397"/>
      <c r="B94" s="398"/>
      <c r="C94" s="401"/>
      <c r="D94" s="398"/>
      <c r="E94" s="53" t="s">
        <v>1</v>
      </c>
      <c r="F94" s="53" t="s">
        <v>2</v>
      </c>
      <c r="G94" s="53" t="s">
        <v>1</v>
      </c>
      <c r="H94" s="53" t="s">
        <v>2</v>
      </c>
      <c r="I94" s="53" t="s">
        <v>1</v>
      </c>
      <c r="J94" s="53" t="s">
        <v>2</v>
      </c>
      <c r="K94" s="53" t="s">
        <v>1</v>
      </c>
      <c r="L94" s="53" t="s">
        <v>2</v>
      </c>
      <c r="M94" s="53" t="s">
        <v>1</v>
      </c>
      <c r="N94" s="53" t="s">
        <v>2</v>
      </c>
      <c r="O94" s="383"/>
    </row>
    <row r="95" spans="1:15" s="13" customFormat="1" ht="15.95" customHeight="1">
      <c r="A95" s="39">
        <v>11</v>
      </c>
      <c r="B95" s="41" t="s">
        <v>232</v>
      </c>
      <c r="C95" s="40">
        <f t="shared" si="63"/>
        <v>52</v>
      </c>
      <c r="D95" s="115"/>
      <c r="E95" s="39">
        <v>2</v>
      </c>
      <c r="F95" s="31">
        <f t="shared" si="57"/>
        <v>3.8461538461538463</v>
      </c>
      <c r="G95" s="39">
        <v>2</v>
      </c>
      <c r="H95" s="31">
        <f t="shared" si="58"/>
        <v>3.8461538461538463</v>
      </c>
      <c r="I95" s="39">
        <v>6</v>
      </c>
      <c r="J95" s="31">
        <f t="shared" si="59"/>
        <v>11.538461538461538</v>
      </c>
      <c r="K95" s="39">
        <v>36</v>
      </c>
      <c r="L95" s="31">
        <f t="shared" si="60"/>
        <v>69.230769230769226</v>
      </c>
      <c r="M95" s="39">
        <v>6</v>
      </c>
      <c r="N95" s="31">
        <f t="shared" si="61"/>
        <v>11.538461538461538</v>
      </c>
      <c r="O95" s="43">
        <v>0</v>
      </c>
    </row>
    <row r="96" spans="1:15" s="13" customFormat="1" ht="15.95" customHeight="1">
      <c r="A96" s="39">
        <v>12</v>
      </c>
      <c r="B96" s="41" t="s">
        <v>233</v>
      </c>
      <c r="C96" s="40">
        <f t="shared" si="63"/>
        <v>44</v>
      </c>
      <c r="D96" s="115">
        <v>1</v>
      </c>
      <c r="E96" s="39">
        <v>0</v>
      </c>
      <c r="F96" s="31">
        <f t="shared" si="57"/>
        <v>0</v>
      </c>
      <c r="G96" s="39">
        <v>3</v>
      </c>
      <c r="H96" s="31">
        <f t="shared" si="58"/>
        <v>6.8181818181818183</v>
      </c>
      <c r="I96" s="39">
        <v>7</v>
      </c>
      <c r="J96" s="31">
        <f t="shared" si="59"/>
        <v>15.909090909090908</v>
      </c>
      <c r="K96" s="39">
        <v>29</v>
      </c>
      <c r="L96" s="31">
        <f t="shared" si="60"/>
        <v>65.909090909090907</v>
      </c>
      <c r="M96" s="39">
        <v>4</v>
      </c>
      <c r="N96" s="31">
        <f t="shared" si="61"/>
        <v>9.0909090909090917</v>
      </c>
      <c r="O96" s="43">
        <v>1</v>
      </c>
    </row>
    <row r="97" spans="1:15" s="13" customFormat="1" ht="15.95" customHeight="1">
      <c r="A97" s="39">
        <v>13</v>
      </c>
      <c r="B97" s="41" t="s">
        <v>234</v>
      </c>
      <c r="C97" s="40">
        <f t="shared" si="63"/>
        <v>52</v>
      </c>
      <c r="D97" s="115"/>
      <c r="E97" s="30">
        <v>2</v>
      </c>
      <c r="F97" s="31">
        <f t="shared" si="57"/>
        <v>3.8461538461538463</v>
      </c>
      <c r="G97" s="30">
        <v>4</v>
      </c>
      <c r="H97" s="31">
        <f t="shared" si="58"/>
        <v>7.6923076923076925</v>
      </c>
      <c r="I97" s="30">
        <v>15</v>
      </c>
      <c r="J97" s="31">
        <f t="shared" si="59"/>
        <v>28.846153846153847</v>
      </c>
      <c r="K97" s="30">
        <v>31</v>
      </c>
      <c r="L97" s="31">
        <f t="shared" si="60"/>
        <v>59.615384615384613</v>
      </c>
      <c r="M97" s="30">
        <v>0</v>
      </c>
      <c r="N97" s="31">
        <f t="shared" si="61"/>
        <v>0</v>
      </c>
      <c r="O97" s="42">
        <v>0</v>
      </c>
    </row>
    <row r="98" spans="1:15" s="13" customFormat="1" ht="15.95" customHeight="1">
      <c r="A98" s="39">
        <v>14</v>
      </c>
      <c r="B98" s="41" t="s">
        <v>235</v>
      </c>
      <c r="C98" s="40">
        <f t="shared" si="63"/>
        <v>52</v>
      </c>
      <c r="D98" s="115"/>
      <c r="E98" s="30">
        <v>1</v>
      </c>
      <c r="F98" s="31">
        <f t="shared" si="57"/>
        <v>1.9230769230769231</v>
      </c>
      <c r="G98" s="30">
        <v>7</v>
      </c>
      <c r="H98" s="31">
        <f t="shared" si="58"/>
        <v>13.461538461538462</v>
      </c>
      <c r="I98" s="30">
        <v>9</v>
      </c>
      <c r="J98" s="31">
        <f t="shared" si="59"/>
        <v>17.307692307692307</v>
      </c>
      <c r="K98" s="30">
        <v>29</v>
      </c>
      <c r="L98" s="31">
        <f t="shared" si="60"/>
        <v>55.769230769230766</v>
      </c>
      <c r="M98" s="30">
        <v>6</v>
      </c>
      <c r="N98" s="31">
        <f t="shared" si="61"/>
        <v>11.538461538461538</v>
      </c>
      <c r="O98" s="42">
        <v>0</v>
      </c>
    </row>
    <row r="99" spans="1:15" s="13" customFormat="1" ht="15.95" customHeight="1">
      <c r="A99" s="39">
        <v>15</v>
      </c>
      <c r="B99" s="41" t="s">
        <v>236</v>
      </c>
      <c r="C99" s="40">
        <f t="shared" si="63"/>
        <v>50</v>
      </c>
      <c r="D99" s="116"/>
      <c r="E99" s="30">
        <v>0</v>
      </c>
      <c r="F99" s="31">
        <f t="shared" si="57"/>
        <v>0</v>
      </c>
      <c r="G99" s="30">
        <v>3</v>
      </c>
      <c r="H99" s="31">
        <f t="shared" si="58"/>
        <v>6</v>
      </c>
      <c r="I99" s="30">
        <v>5</v>
      </c>
      <c r="J99" s="31">
        <f t="shared" si="59"/>
        <v>10</v>
      </c>
      <c r="K99" s="30">
        <v>36</v>
      </c>
      <c r="L99" s="31">
        <f t="shared" si="60"/>
        <v>72</v>
      </c>
      <c r="M99" s="30">
        <v>6</v>
      </c>
      <c r="N99" s="31">
        <f t="shared" si="61"/>
        <v>12</v>
      </c>
      <c r="O99" s="43">
        <v>0</v>
      </c>
    </row>
    <row r="100" spans="1:15" s="13" customFormat="1" ht="15.95" customHeight="1">
      <c r="A100" s="39">
        <v>16</v>
      </c>
      <c r="B100" s="41" t="s">
        <v>342</v>
      </c>
      <c r="C100" s="40">
        <f t="shared" si="63"/>
        <v>55</v>
      </c>
      <c r="D100" s="115">
        <v>1</v>
      </c>
      <c r="E100" s="39">
        <v>1</v>
      </c>
      <c r="F100" s="31">
        <f t="shared" si="57"/>
        <v>1.8181818181818181</v>
      </c>
      <c r="G100" s="39">
        <v>0</v>
      </c>
      <c r="H100" s="31">
        <f t="shared" si="58"/>
        <v>0</v>
      </c>
      <c r="I100" s="39">
        <v>7</v>
      </c>
      <c r="J100" s="31">
        <f t="shared" si="59"/>
        <v>12.727272727272727</v>
      </c>
      <c r="K100" s="39">
        <v>25</v>
      </c>
      <c r="L100" s="31">
        <f t="shared" si="60"/>
        <v>45.454545454545453</v>
      </c>
      <c r="M100" s="39">
        <v>6</v>
      </c>
      <c r="N100" s="31">
        <f t="shared" si="61"/>
        <v>10.909090909090908</v>
      </c>
      <c r="O100" s="43">
        <v>16</v>
      </c>
    </row>
    <row r="101" spans="1:15" s="13" customFormat="1" ht="15.95" customHeight="1">
      <c r="A101" s="39">
        <v>17</v>
      </c>
      <c r="B101" s="41" t="s">
        <v>343</v>
      </c>
      <c r="C101" s="40">
        <f t="shared" si="63"/>
        <v>53</v>
      </c>
      <c r="D101" s="115"/>
      <c r="E101" s="39">
        <v>0</v>
      </c>
      <c r="F101" s="31">
        <f t="shared" si="57"/>
        <v>0</v>
      </c>
      <c r="G101" s="39">
        <v>0</v>
      </c>
      <c r="H101" s="31">
        <f t="shared" si="58"/>
        <v>0</v>
      </c>
      <c r="I101" s="39">
        <v>5</v>
      </c>
      <c r="J101" s="31">
        <f t="shared" si="59"/>
        <v>9.433962264150944</v>
      </c>
      <c r="K101" s="39">
        <v>34</v>
      </c>
      <c r="L101" s="31">
        <f t="shared" si="60"/>
        <v>64.15094339622641</v>
      </c>
      <c r="M101" s="39">
        <v>1</v>
      </c>
      <c r="N101" s="31">
        <f t="shared" si="61"/>
        <v>1.8867924528301887</v>
      </c>
      <c r="O101" s="43">
        <v>13</v>
      </c>
    </row>
    <row r="102" spans="1:15" s="13" customFormat="1" ht="15.95" customHeight="1">
      <c r="A102" s="39">
        <v>18</v>
      </c>
      <c r="B102" s="41" t="s">
        <v>344</v>
      </c>
      <c r="C102" s="40">
        <f t="shared" si="63"/>
        <v>49</v>
      </c>
      <c r="D102" s="115"/>
      <c r="E102" s="39">
        <v>0</v>
      </c>
      <c r="F102" s="31">
        <f t="shared" si="57"/>
        <v>0</v>
      </c>
      <c r="G102" s="39">
        <v>3</v>
      </c>
      <c r="H102" s="31">
        <f t="shared" si="58"/>
        <v>6.1224489795918364</v>
      </c>
      <c r="I102" s="39">
        <v>7</v>
      </c>
      <c r="J102" s="31">
        <f t="shared" si="59"/>
        <v>14.285714285714286</v>
      </c>
      <c r="K102" s="39">
        <v>25</v>
      </c>
      <c r="L102" s="31">
        <f t="shared" si="60"/>
        <v>51.020408163265309</v>
      </c>
      <c r="M102" s="39">
        <v>1</v>
      </c>
      <c r="N102" s="31">
        <f t="shared" si="61"/>
        <v>2.0408163265306123</v>
      </c>
      <c r="O102" s="43">
        <v>13</v>
      </c>
    </row>
    <row r="103" spans="1:15" s="13" customFormat="1" ht="15.95" customHeight="1">
      <c r="A103" s="39">
        <v>19</v>
      </c>
      <c r="B103" s="41" t="s">
        <v>345</v>
      </c>
      <c r="C103" s="40">
        <f t="shared" si="63"/>
        <v>49</v>
      </c>
      <c r="D103" s="115"/>
      <c r="E103" s="39">
        <v>5</v>
      </c>
      <c r="F103" s="31">
        <f t="shared" si="57"/>
        <v>10.204081632653061</v>
      </c>
      <c r="G103" s="39">
        <v>7</v>
      </c>
      <c r="H103" s="31">
        <f t="shared" si="58"/>
        <v>14.285714285714286</v>
      </c>
      <c r="I103" s="39">
        <v>6</v>
      </c>
      <c r="J103" s="31">
        <f t="shared" si="59"/>
        <v>12.244897959183673</v>
      </c>
      <c r="K103" s="39">
        <v>18</v>
      </c>
      <c r="L103" s="31">
        <f t="shared" si="60"/>
        <v>36.734693877551024</v>
      </c>
      <c r="M103" s="39">
        <v>8</v>
      </c>
      <c r="N103" s="31">
        <f t="shared" si="61"/>
        <v>16.326530612244898</v>
      </c>
      <c r="O103" s="43">
        <v>5</v>
      </c>
    </row>
    <row r="104" spans="1:15" s="13" customFormat="1" ht="15.95" customHeight="1">
      <c r="A104" s="39">
        <v>20</v>
      </c>
      <c r="B104" s="41" t="s">
        <v>346</v>
      </c>
      <c r="C104" s="40">
        <f t="shared" si="63"/>
        <v>57</v>
      </c>
      <c r="D104" s="115"/>
      <c r="E104" s="30">
        <v>1</v>
      </c>
      <c r="F104" s="31">
        <f t="shared" si="57"/>
        <v>1.7543859649122806</v>
      </c>
      <c r="G104" s="30">
        <v>0</v>
      </c>
      <c r="H104" s="31">
        <f t="shared" si="58"/>
        <v>0</v>
      </c>
      <c r="I104" s="30">
        <v>5</v>
      </c>
      <c r="J104" s="31">
        <f t="shared" si="59"/>
        <v>8.7719298245614041</v>
      </c>
      <c r="K104" s="30">
        <v>30</v>
      </c>
      <c r="L104" s="31">
        <f t="shared" si="60"/>
        <v>52.631578947368418</v>
      </c>
      <c r="M104" s="30">
        <v>21</v>
      </c>
      <c r="N104" s="31">
        <f t="shared" si="61"/>
        <v>36.842105263157897</v>
      </c>
      <c r="O104" s="42">
        <v>0</v>
      </c>
    </row>
    <row r="105" spans="1:15" s="13" customFormat="1" ht="15.95" customHeight="1">
      <c r="A105" s="39">
        <v>21</v>
      </c>
      <c r="B105" s="41" t="s">
        <v>347</v>
      </c>
      <c r="C105" s="40">
        <f t="shared" si="63"/>
        <v>52</v>
      </c>
      <c r="D105" s="115"/>
      <c r="E105" s="30">
        <v>0</v>
      </c>
      <c r="F105" s="31">
        <f t="shared" si="57"/>
        <v>0</v>
      </c>
      <c r="G105" s="30">
        <v>3</v>
      </c>
      <c r="H105" s="31">
        <f t="shared" si="58"/>
        <v>5.7692307692307692</v>
      </c>
      <c r="I105" s="30">
        <v>5</v>
      </c>
      <c r="J105" s="31">
        <f t="shared" si="59"/>
        <v>9.615384615384615</v>
      </c>
      <c r="K105" s="30">
        <v>25</v>
      </c>
      <c r="L105" s="31">
        <f t="shared" si="60"/>
        <v>48.07692307692308</v>
      </c>
      <c r="M105" s="30">
        <v>19</v>
      </c>
      <c r="N105" s="31">
        <f t="shared" si="61"/>
        <v>36.53846153846154</v>
      </c>
      <c r="O105" s="42">
        <v>0</v>
      </c>
    </row>
    <row r="106" spans="1:15" s="13" customFormat="1" ht="15.95" customHeight="1">
      <c r="A106" s="39">
        <v>22</v>
      </c>
      <c r="B106" s="41" t="s">
        <v>378</v>
      </c>
      <c r="C106" s="40">
        <f>SUM(E106,G106,I106,K106,M106,O106)</f>
        <v>33</v>
      </c>
      <c r="D106" s="117"/>
      <c r="E106" s="39">
        <v>0</v>
      </c>
      <c r="F106" s="31">
        <f t="shared" si="57"/>
        <v>0</v>
      </c>
      <c r="G106" s="39">
        <v>4</v>
      </c>
      <c r="H106" s="31">
        <f t="shared" si="58"/>
        <v>12.121212121212121</v>
      </c>
      <c r="I106" s="39">
        <v>11</v>
      </c>
      <c r="J106" s="31">
        <f t="shared" si="59"/>
        <v>33.333333333333336</v>
      </c>
      <c r="K106" s="39">
        <v>11</v>
      </c>
      <c r="L106" s="31">
        <f t="shared" si="60"/>
        <v>33.333333333333336</v>
      </c>
      <c r="M106" s="39">
        <v>3</v>
      </c>
      <c r="N106" s="31">
        <f t="shared" si="61"/>
        <v>9.0909090909090917</v>
      </c>
      <c r="O106" s="42">
        <v>4</v>
      </c>
    </row>
    <row r="107" spans="1:15" s="56" customFormat="1" ht="15.95" customHeight="1">
      <c r="A107" s="402" t="s">
        <v>403</v>
      </c>
      <c r="B107" s="402"/>
      <c r="C107" s="25">
        <f>SUM(C82:C106)</f>
        <v>1003</v>
      </c>
      <c r="D107" s="25">
        <f>SUM(D82:D106)</f>
        <v>5</v>
      </c>
      <c r="E107" s="25">
        <f>SUM(E82:E106)</f>
        <v>16</v>
      </c>
      <c r="F107" s="35">
        <f t="shared" si="57"/>
        <v>1.5952143569292123</v>
      </c>
      <c r="G107" s="25">
        <f>SUM(G82:G106)</f>
        <v>66</v>
      </c>
      <c r="H107" s="35">
        <f t="shared" si="58"/>
        <v>6.5802592223330008</v>
      </c>
      <c r="I107" s="25">
        <f>SUM(I82:I106)</f>
        <v>302</v>
      </c>
      <c r="J107" s="35">
        <f t="shared" si="59"/>
        <v>30.109670987038882</v>
      </c>
      <c r="K107" s="25">
        <f>SUM(K82:K106)</f>
        <v>481</v>
      </c>
      <c r="L107" s="35">
        <f t="shared" si="60"/>
        <v>47.956131605184446</v>
      </c>
      <c r="M107" s="25">
        <f>SUM(M82:M106)</f>
        <v>85</v>
      </c>
      <c r="N107" s="35">
        <f t="shared" si="61"/>
        <v>8.4745762711864412</v>
      </c>
      <c r="O107" s="25">
        <f>SUM(O82:O106)</f>
        <v>53</v>
      </c>
    </row>
    <row r="108" spans="1:15" s="55" customFormat="1" ht="15.95" customHeight="1">
      <c r="A108" s="417" t="s">
        <v>189</v>
      </c>
      <c r="B108" s="418"/>
      <c r="C108" s="418"/>
      <c r="D108" s="418"/>
      <c r="E108" s="415"/>
      <c r="F108" s="416"/>
      <c r="G108" s="416"/>
      <c r="H108" s="416"/>
      <c r="I108" s="416"/>
      <c r="J108" s="416"/>
      <c r="K108" s="416"/>
      <c r="L108" s="416"/>
      <c r="M108" s="416"/>
      <c r="N108" s="416"/>
      <c r="O108" s="54"/>
    </row>
    <row r="109" spans="1:15" s="13" customFormat="1" ht="15.95" customHeight="1">
      <c r="A109" s="39">
        <v>1</v>
      </c>
      <c r="B109" s="41" t="s">
        <v>77</v>
      </c>
      <c r="C109" s="40">
        <f>SUM(E109,G109,I109,K109,M109,O109)</f>
        <v>33</v>
      </c>
      <c r="D109" s="115"/>
      <c r="E109" s="39">
        <v>0</v>
      </c>
      <c r="F109" s="31">
        <f t="shared" ref="F109:F112" si="64">E109*100/C109</f>
        <v>0</v>
      </c>
      <c r="G109" s="39">
        <v>0</v>
      </c>
      <c r="H109" s="31">
        <f t="shared" ref="H109:H112" si="65">G109*100/C109</f>
        <v>0</v>
      </c>
      <c r="I109" s="39">
        <v>5</v>
      </c>
      <c r="J109" s="31">
        <f t="shared" ref="J109:J112" si="66">I109*100/C109</f>
        <v>15.151515151515152</v>
      </c>
      <c r="K109" s="39">
        <v>28</v>
      </c>
      <c r="L109" s="31">
        <f t="shared" ref="L109:L112" si="67">K109*100/C109</f>
        <v>84.848484848484844</v>
      </c>
      <c r="M109" s="39">
        <v>0</v>
      </c>
      <c r="N109" s="31">
        <f t="shared" ref="N109:N112" si="68">M109*100/C109</f>
        <v>0</v>
      </c>
      <c r="O109" s="43">
        <v>0</v>
      </c>
    </row>
    <row r="110" spans="1:15" s="13" customFormat="1" ht="15.95" customHeight="1">
      <c r="A110" s="39">
        <v>2</v>
      </c>
      <c r="B110" s="41" t="s">
        <v>78</v>
      </c>
      <c r="C110" s="40">
        <f t="shared" ref="C110:C112" si="69">SUM(E110,G110,I110,K110,M110,O110)</f>
        <v>36</v>
      </c>
      <c r="D110" s="115"/>
      <c r="E110" s="30">
        <v>0</v>
      </c>
      <c r="F110" s="31">
        <f t="shared" si="64"/>
        <v>0</v>
      </c>
      <c r="G110" s="30">
        <v>1</v>
      </c>
      <c r="H110" s="31">
        <f t="shared" si="65"/>
        <v>2.7777777777777777</v>
      </c>
      <c r="I110" s="30">
        <v>2</v>
      </c>
      <c r="J110" s="31">
        <f t="shared" si="66"/>
        <v>5.5555555555555554</v>
      </c>
      <c r="K110" s="30">
        <v>33</v>
      </c>
      <c r="L110" s="31">
        <f t="shared" si="67"/>
        <v>91.666666666666671</v>
      </c>
      <c r="M110" s="30">
        <v>0</v>
      </c>
      <c r="N110" s="31">
        <f t="shared" si="68"/>
        <v>0</v>
      </c>
      <c r="O110" s="42">
        <v>0</v>
      </c>
    </row>
    <row r="111" spans="1:15" s="13" customFormat="1" ht="15.95" customHeight="1">
      <c r="A111" s="39">
        <v>3</v>
      </c>
      <c r="B111" s="41" t="s">
        <v>237</v>
      </c>
      <c r="C111" s="40">
        <f t="shared" si="69"/>
        <v>47</v>
      </c>
      <c r="D111" s="115">
        <v>1</v>
      </c>
      <c r="E111" s="39">
        <v>3</v>
      </c>
      <c r="F111" s="31">
        <f t="shared" si="64"/>
        <v>6.3829787234042552</v>
      </c>
      <c r="G111" s="39">
        <v>2</v>
      </c>
      <c r="H111" s="31">
        <f t="shared" si="65"/>
        <v>4.2553191489361701</v>
      </c>
      <c r="I111" s="39">
        <v>11</v>
      </c>
      <c r="J111" s="31">
        <f t="shared" si="66"/>
        <v>23.404255319148938</v>
      </c>
      <c r="K111" s="39">
        <v>27</v>
      </c>
      <c r="L111" s="31">
        <f t="shared" si="67"/>
        <v>57.446808510638299</v>
      </c>
      <c r="M111" s="39">
        <v>3</v>
      </c>
      <c r="N111" s="31">
        <f t="shared" si="68"/>
        <v>6.3829787234042552</v>
      </c>
      <c r="O111" s="43">
        <v>1</v>
      </c>
    </row>
    <row r="112" spans="1:15" s="13" customFormat="1" ht="15.95" customHeight="1">
      <c r="A112" s="39">
        <v>4</v>
      </c>
      <c r="B112" s="41" t="s">
        <v>348</v>
      </c>
      <c r="C112" s="40">
        <f t="shared" si="69"/>
        <v>66</v>
      </c>
      <c r="D112" s="115"/>
      <c r="E112" s="39">
        <v>1</v>
      </c>
      <c r="F112" s="31">
        <f t="shared" si="64"/>
        <v>1.5151515151515151</v>
      </c>
      <c r="G112" s="39">
        <v>1</v>
      </c>
      <c r="H112" s="31">
        <f t="shared" si="65"/>
        <v>1.5151515151515151</v>
      </c>
      <c r="I112" s="39">
        <v>0</v>
      </c>
      <c r="J112" s="31">
        <f t="shared" si="66"/>
        <v>0</v>
      </c>
      <c r="K112" s="39">
        <v>47</v>
      </c>
      <c r="L112" s="31">
        <f t="shared" si="67"/>
        <v>71.212121212121218</v>
      </c>
      <c r="M112" s="39">
        <v>17</v>
      </c>
      <c r="N112" s="31">
        <f t="shared" si="68"/>
        <v>25.757575757575758</v>
      </c>
      <c r="O112" s="43">
        <v>0</v>
      </c>
    </row>
    <row r="113" spans="1:15" s="56" customFormat="1" ht="15.95" customHeight="1">
      <c r="A113" s="402" t="s">
        <v>44</v>
      </c>
      <c r="B113" s="402"/>
      <c r="C113" s="25">
        <f>SUM(C109:C112)</f>
        <v>182</v>
      </c>
      <c r="D113" s="25">
        <f t="shared" ref="D113:O113" si="70">SUM(D109:D112)</f>
        <v>1</v>
      </c>
      <c r="E113" s="25">
        <f t="shared" si="70"/>
        <v>4</v>
      </c>
      <c r="F113" s="35">
        <f>E113*100/C113</f>
        <v>2.197802197802198</v>
      </c>
      <c r="G113" s="25">
        <f t="shared" si="70"/>
        <v>4</v>
      </c>
      <c r="H113" s="35">
        <f>G113*100/C113</f>
        <v>2.197802197802198</v>
      </c>
      <c r="I113" s="25">
        <f t="shared" si="70"/>
        <v>18</v>
      </c>
      <c r="J113" s="35">
        <f>I113*100/C113</f>
        <v>9.8901098901098905</v>
      </c>
      <c r="K113" s="25">
        <f t="shared" si="70"/>
        <v>135</v>
      </c>
      <c r="L113" s="35">
        <f>K113*100/C113</f>
        <v>74.175824175824175</v>
      </c>
      <c r="M113" s="25">
        <f t="shared" si="70"/>
        <v>20</v>
      </c>
      <c r="N113" s="35">
        <f>M113*100/C113</f>
        <v>10.989010989010989</v>
      </c>
      <c r="O113" s="25">
        <f t="shared" si="70"/>
        <v>1</v>
      </c>
    </row>
    <row r="114" spans="1:15" s="56" customFormat="1" ht="24.95" customHeight="1">
      <c r="A114" s="145">
        <f>SUM(A75,A79,A106,A112)</f>
        <v>31</v>
      </c>
      <c r="B114" s="145" t="s">
        <v>404</v>
      </c>
      <c r="C114" s="26">
        <f>SUM(C76,C80,C107,C113)</f>
        <v>1293</v>
      </c>
      <c r="D114" s="26">
        <f>SUM(D76,D80,D107,D113)</f>
        <v>6</v>
      </c>
      <c r="E114" s="26">
        <f>SUM(E76,E80,E107,E113)</f>
        <v>21</v>
      </c>
      <c r="F114" s="57">
        <f t="shared" ref="F114" si="71">E114*100/C114</f>
        <v>1.6241299303944317</v>
      </c>
      <c r="G114" s="26">
        <f>SUM(G76,G80,G107,G113)</f>
        <v>73</v>
      </c>
      <c r="H114" s="33">
        <f t="shared" ref="H114" si="72">G114*100/C114</f>
        <v>5.645784996133024</v>
      </c>
      <c r="I114" s="26">
        <f>SUM(I76,I80,I107,I113)</f>
        <v>361</v>
      </c>
      <c r="J114" s="33">
        <f t="shared" ref="J114" si="73">I114*100/C114</f>
        <v>27.919566898685229</v>
      </c>
      <c r="K114" s="26">
        <f>SUM(K76,K80,K107,K113)</f>
        <v>668</v>
      </c>
      <c r="L114" s="33">
        <f t="shared" ref="L114" si="74">K114*100/C114</f>
        <v>51.662799690641918</v>
      </c>
      <c r="M114" s="26">
        <f>SUM(M76,M80,M107,M113)</f>
        <v>105</v>
      </c>
      <c r="N114" s="33">
        <f t="shared" ref="N114" si="75">M114*100/C114</f>
        <v>8.1206496519721583</v>
      </c>
      <c r="O114" s="26">
        <f>SUM(O76,O80,O107,O113)</f>
        <v>65</v>
      </c>
    </row>
    <row r="115" spans="1:15" ht="18" customHeight="1">
      <c r="B115" s="140" t="s">
        <v>420</v>
      </c>
      <c r="C115" s="143">
        <f>SUM(E114,G114,I114)</f>
        <v>455</v>
      </c>
      <c r="D115" s="149">
        <f>C115*100/C114</f>
        <v>35.189481825212681</v>
      </c>
      <c r="O115" s="76"/>
    </row>
    <row r="116" spans="1:15" s="9" customFormat="1" ht="18" customHeight="1">
      <c r="A116" s="2"/>
      <c r="B116" s="184" t="s">
        <v>286</v>
      </c>
      <c r="C116" s="148">
        <f>K114</f>
        <v>668</v>
      </c>
      <c r="D116" s="149">
        <f>C116*100/C114</f>
        <v>51.662799690641918</v>
      </c>
      <c r="E116" s="2"/>
      <c r="F116" s="2"/>
      <c r="G116" s="2"/>
      <c r="H116" s="2"/>
      <c r="I116" s="2"/>
      <c r="J116" s="371" t="s">
        <v>406</v>
      </c>
      <c r="K116" s="371"/>
      <c r="L116" s="371"/>
      <c r="M116" s="371"/>
      <c r="N116" s="371"/>
      <c r="O116" s="371"/>
    </row>
    <row r="117" spans="1:15" s="9" customFormat="1" ht="18" customHeight="1">
      <c r="A117" s="2"/>
      <c r="B117" s="140" t="s">
        <v>425</v>
      </c>
      <c r="C117" s="148">
        <f>SUM(M114,O114)</f>
        <v>170</v>
      </c>
      <c r="D117" s="149">
        <f>C117*100/C114</f>
        <v>13.147718484145399</v>
      </c>
      <c r="E117" s="7"/>
      <c r="F117" s="7"/>
      <c r="G117" s="7"/>
      <c r="H117" s="2"/>
      <c r="I117" s="2"/>
      <c r="J117" s="367" t="s">
        <v>17</v>
      </c>
      <c r="K117" s="367"/>
      <c r="L117" s="367"/>
      <c r="M117" s="367"/>
      <c r="N117" s="367"/>
      <c r="O117" s="367"/>
    </row>
    <row r="118" spans="1:15" s="9" customFormat="1" ht="18" customHeight="1">
      <c r="A118" s="367" t="s">
        <v>396</v>
      </c>
      <c r="B118" s="367"/>
      <c r="C118" s="367"/>
      <c r="D118" s="367"/>
      <c r="E118" s="367"/>
      <c r="F118" s="367"/>
      <c r="G118" s="367"/>
      <c r="H118" s="2"/>
      <c r="I118" s="2"/>
      <c r="J118" s="367" t="s">
        <v>15</v>
      </c>
      <c r="K118" s="367"/>
      <c r="L118" s="367"/>
      <c r="M118" s="367"/>
      <c r="N118" s="367"/>
      <c r="O118" s="367"/>
    </row>
    <row r="119" spans="1:15" s="9" customFormat="1" ht="18" customHeight="1">
      <c r="H119" s="2"/>
      <c r="I119" s="2"/>
    </row>
    <row r="120" spans="1:15" s="9" customFormat="1" ht="18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s="9" customFormat="1" ht="18" customHeight="1">
      <c r="A121" s="357" t="s">
        <v>287</v>
      </c>
      <c r="B121" s="357"/>
      <c r="C121" s="357"/>
      <c r="D121" s="357"/>
      <c r="E121" s="357"/>
      <c r="F121" s="357"/>
      <c r="G121" s="357"/>
      <c r="H121" s="180"/>
      <c r="I121" s="180"/>
      <c r="J121" s="357" t="s">
        <v>287</v>
      </c>
      <c r="K121" s="357"/>
      <c r="L121" s="357"/>
      <c r="M121" s="357"/>
      <c r="N121" s="357"/>
      <c r="O121" s="357"/>
    </row>
    <row r="122" spans="1:15" s="9" customFormat="1" ht="18" customHeight="1">
      <c r="A122" s="185"/>
      <c r="B122" s="185"/>
      <c r="C122" s="185"/>
      <c r="D122" s="185"/>
      <c r="E122" s="185"/>
      <c r="F122" s="185"/>
      <c r="G122" s="185"/>
      <c r="H122" s="180"/>
      <c r="I122" s="180"/>
      <c r="J122" s="185"/>
      <c r="K122" s="185"/>
      <c r="L122" s="185"/>
      <c r="M122" s="185"/>
      <c r="N122" s="185"/>
      <c r="O122" s="185"/>
    </row>
    <row r="123" spans="1:15" s="9" customFormat="1" ht="18" customHeight="1">
      <c r="A123" s="368" t="s">
        <v>277</v>
      </c>
      <c r="B123" s="368"/>
      <c r="C123" s="368"/>
      <c r="D123" s="368"/>
      <c r="E123" s="368"/>
      <c r="F123" s="368"/>
      <c r="G123" s="368"/>
      <c r="H123" s="2"/>
      <c r="I123" s="2"/>
      <c r="J123" s="368" t="s">
        <v>41</v>
      </c>
      <c r="K123" s="368"/>
      <c r="L123" s="368"/>
      <c r="M123" s="368"/>
      <c r="N123" s="368"/>
      <c r="O123" s="368"/>
    </row>
    <row r="124" spans="1:15" ht="17.100000000000001" customHeight="1">
      <c r="A124" s="385" t="s">
        <v>22</v>
      </c>
      <c r="B124" s="385"/>
      <c r="C124" s="385"/>
      <c r="D124" s="385"/>
      <c r="E124" s="44"/>
      <c r="I124" s="404" t="s">
        <v>4</v>
      </c>
      <c r="J124" s="404"/>
      <c r="K124" s="404"/>
      <c r="L124" s="404"/>
      <c r="M124" s="404"/>
      <c r="N124" s="404"/>
      <c r="O124" s="404"/>
    </row>
    <row r="125" spans="1:15" ht="17.100000000000001" customHeight="1">
      <c r="A125" s="367" t="s">
        <v>48</v>
      </c>
      <c r="B125" s="367"/>
      <c r="C125" s="367"/>
      <c r="D125" s="367"/>
      <c r="E125" s="44"/>
      <c r="I125" s="411" t="s">
        <v>5</v>
      </c>
      <c r="J125" s="411"/>
      <c r="K125" s="411"/>
      <c r="L125" s="411"/>
      <c r="M125" s="411"/>
      <c r="N125" s="411"/>
      <c r="O125" s="411"/>
    </row>
    <row r="126" spans="1:15" ht="17.100000000000001" customHeight="1">
      <c r="A126" s="367" t="s">
        <v>49</v>
      </c>
      <c r="B126" s="367"/>
      <c r="C126" s="367"/>
      <c r="D126" s="367"/>
      <c r="E126" s="45"/>
      <c r="I126" s="403"/>
      <c r="J126" s="403"/>
      <c r="K126" s="403"/>
      <c r="L126" s="403"/>
      <c r="M126" s="403"/>
      <c r="N126" s="403"/>
      <c r="O126" s="403"/>
    </row>
    <row r="127" spans="1:15" s="48" customFormat="1" ht="17.100000000000001" customHeight="1">
      <c r="A127" s="374"/>
      <c r="B127" s="374"/>
      <c r="C127" s="374"/>
      <c r="D127" s="374"/>
      <c r="E127" s="47"/>
      <c r="F127" s="46"/>
      <c r="G127" s="46"/>
      <c r="H127" s="46"/>
    </row>
    <row r="128" spans="1:15" s="50" customFormat="1" ht="24.95" customHeight="1">
      <c r="A128" s="412" t="s">
        <v>288</v>
      </c>
      <c r="B128" s="412"/>
      <c r="C128" s="412"/>
      <c r="D128" s="412"/>
      <c r="E128" s="412"/>
      <c r="F128" s="412"/>
      <c r="G128" s="412"/>
      <c r="H128" s="412"/>
      <c r="I128" s="412"/>
      <c r="J128" s="412"/>
      <c r="K128" s="412"/>
      <c r="L128" s="412"/>
      <c r="M128" s="412"/>
      <c r="N128" s="412"/>
      <c r="O128" s="412"/>
    </row>
    <row r="129" spans="1:15" s="50" customFormat="1" ht="20.100000000000001" customHeight="1">
      <c r="A129" s="412" t="s">
        <v>281</v>
      </c>
      <c r="B129" s="412"/>
      <c r="C129" s="412"/>
      <c r="D129" s="412"/>
      <c r="E129" s="412"/>
      <c r="F129" s="412"/>
      <c r="G129" s="412"/>
      <c r="H129" s="412"/>
      <c r="I129" s="412"/>
      <c r="J129" s="412"/>
      <c r="K129" s="412"/>
      <c r="L129" s="412"/>
      <c r="M129" s="412"/>
      <c r="N129" s="412"/>
      <c r="O129" s="412"/>
    </row>
    <row r="130" spans="1:15" s="50" customFormat="1" ht="15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</row>
    <row r="131" spans="1:15" s="52" customFormat="1" ht="18" customHeight="1">
      <c r="A131" s="397" t="s">
        <v>0</v>
      </c>
      <c r="B131" s="397" t="s">
        <v>24</v>
      </c>
      <c r="C131" s="398" t="s">
        <v>6</v>
      </c>
      <c r="D131" s="398"/>
      <c r="E131" s="399" t="s">
        <v>14</v>
      </c>
      <c r="F131" s="400"/>
      <c r="G131" s="400"/>
      <c r="H131" s="400"/>
      <c r="I131" s="400"/>
      <c r="J131" s="400"/>
      <c r="K131" s="400"/>
      <c r="L131" s="400"/>
      <c r="M131" s="400"/>
      <c r="N131" s="400"/>
      <c r="O131" s="381" t="s">
        <v>398</v>
      </c>
    </row>
    <row r="132" spans="1:15" s="52" customFormat="1" ht="18" customHeight="1">
      <c r="A132" s="397"/>
      <c r="B132" s="398"/>
      <c r="C132" s="401" t="s">
        <v>7</v>
      </c>
      <c r="D132" s="398" t="s">
        <v>8</v>
      </c>
      <c r="E132" s="398" t="s">
        <v>9</v>
      </c>
      <c r="F132" s="398"/>
      <c r="G132" s="398" t="s">
        <v>10</v>
      </c>
      <c r="H132" s="398"/>
      <c r="I132" s="398" t="s">
        <v>11</v>
      </c>
      <c r="J132" s="398"/>
      <c r="K132" s="398" t="s">
        <v>3</v>
      </c>
      <c r="L132" s="398"/>
      <c r="M132" s="398" t="s">
        <v>12</v>
      </c>
      <c r="N132" s="398"/>
      <c r="O132" s="382"/>
    </row>
    <row r="133" spans="1:15" ht="18" customHeight="1">
      <c r="A133" s="397"/>
      <c r="B133" s="398"/>
      <c r="C133" s="401"/>
      <c r="D133" s="398"/>
      <c r="E133" s="53" t="s">
        <v>1</v>
      </c>
      <c r="F133" s="53" t="s">
        <v>2</v>
      </c>
      <c r="G133" s="53" t="s">
        <v>1</v>
      </c>
      <c r="H133" s="53" t="s">
        <v>2</v>
      </c>
      <c r="I133" s="53" t="s">
        <v>1</v>
      </c>
      <c r="J133" s="53" t="s">
        <v>2</v>
      </c>
      <c r="K133" s="53" t="s">
        <v>1</v>
      </c>
      <c r="L133" s="53" t="s">
        <v>2</v>
      </c>
      <c r="M133" s="53" t="s">
        <v>1</v>
      </c>
      <c r="N133" s="53" t="s">
        <v>2</v>
      </c>
      <c r="O133" s="383"/>
    </row>
    <row r="134" spans="1:15" s="55" customFormat="1" ht="20.100000000000001" customHeight="1">
      <c r="A134" s="405" t="s">
        <v>28</v>
      </c>
      <c r="B134" s="406"/>
      <c r="C134" s="406"/>
      <c r="D134" s="406"/>
      <c r="E134" s="415"/>
      <c r="F134" s="416"/>
      <c r="G134" s="416"/>
      <c r="H134" s="416"/>
      <c r="I134" s="416"/>
      <c r="J134" s="416"/>
      <c r="K134" s="416"/>
      <c r="L134" s="416"/>
      <c r="M134" s="416"/>
      <c r="N134" s="416"/>
      <c r="O134" s="54"/>
    </row>
    <row r="135" spans="1:15" s="13" customFormat="1" ht="20.100000000000001" customHeight="1">
      <c r="A135" s="39">
        <v>1</v>
      </c>
      <c r="B135" s="41" t="s">
        <v>82</v>
      </c>
      <c r="C135" s="40">
        <f>SUM(E135,G135,I135,K135,M135,O135)</f>
        <v>46</v>
      </c>
      <c r="D135" s="115"/>
      <c r="E135" s="30">
        <v>0</v>
      </c>
      <c r="F135" s="31">
        <f t="shared" ref="F135:F158" si="76">E135*100/C135</f>
        <v>0</v>
      </c>
      <c r="G135" s="30">
        <v>1</v>
      </c>
      <c r="H135" s="31">
        <f t="shared" ref="H135:H158" si="77">G135*100/C135</f>
        <v>2.1739130434782608</v>
      </c>
      <c r="I135" s="30">
        <v>32</v>
      </c>
      <c r="J135" s="31">
        <f t="shared" ref="J135:J158" si="78">I135*100/C135</f>
        <v>69.565217391304344</v>
      </c>
      <c r="K135" s="30">
        <v>8</v>
      </c>
      <c r="L135" s="31">
        <f t="shared" ref="L135:L158" si="79">K135*100/C135</f>
        <v>17.391304347826086</v>
      </c>
      <c r="M135" s="30">
        <v>5</v>
      </c>
      <c r="N135" s="31">
        <f t="shared" ref="N135:N158" si="80">M135*100/C135</f>
        <v>10.869565217391305</v>
      </c>
      <c r="O135" s="42">
        <v>0</v>
      </c>
    </row>
    <row r="136" spans="1:15" s="13" customFormat="1" ht="20.100000000000001" customHeight="1">
      <c r="A136" s="39">
        <v>2</v>
      </c>
      <c r="B136" s="41" t="s">
        <v>83</v>
      </c>
      <c r="C136" s="40">
        <f t="shared" ref="C136:C158" si="81">SUM(E136,G136,I136,K136,M136,O136)</f>
        <v>42</v>
      </c>
      <c r="D136" s="115"/>
      <c r="E136" s="30">
        <v>0</v>
      </c>
      <c r="F136" s="31">
        <f t="shared" si="76"/>
        <v>0</v>
      </c>
      <c r="G136" s="30">
        <v>0</v>
      </c>
      <c r="H136" s="31">
        <f t="shared" si="77"/>
        <v>0</v>
      </c>
      <c r="I136" s="30">
        <v>41</v>
      </c>
      <c r="J136" s="31">
        <f t="shared" si="78"/>
        <v>97.61904761904762</v>
      </c>
      <c r="K136" s="30">
        <v>0</v>
      </c>
      <c r="L136" s="31">
        <f t="shared" si="79"/>
        <v>0</v>
      </c>
      <c r="M136" s="30">
        <v>1</v>
      </c>
      <c r="N136" s="31">
        <f t="shared" si="80"/>
        <v>2.3809523809523809</v>
      </c>
      <c r="O136" s="42">
        <v>0</v>
      </c>
    </row>
    <row r="137" spans="1:15" s="13" customFormat="1" ht="20.100000000000001" customHeight="1">
      <c r="A137" s="39">
        <v>3</v>
      </c>
      <c r="B137" s="41" t="s">
        <v>84</v>
      </c>
      <c r="C137" s="40">
        <f t="shared" si="81"/>
        <v>44</v>
      </c>
      <c r="D137" s="115"/>
      <c r="E137" s="30">
        <v>0</v>
      </c>
      <c r="F137" s="31">
        <f t="shared" si="76"/>
        <v>0</v>
      </c>
      <c r="G137" s="30">
        <v>0</v>
      </c>
      <c r="H137" s="31">
        <f t="shared" si="77"/>
        <v>0</v>
      </c>
      <c r="I137" s="30">
        <v>25</v>
      </c>
      <c r="J137" s="31">
        <f t="shared" si="78"/>
        <v>56.81818181818182</v>
      </c>
      <c r="K137" s="30">
        <v>18</v>
      </c>
      <c r="L137" s="31">
        <f t="shared" si="79"/>
        <v>40.909090909090907</v>
      </c>
      <c r="M137" s="30">
        <v>1</v>
      </c>
      <c r="N137" s="31">
        <f t="shared" si="80"/>
        <v>2.2727272727272729</v>
      </c>
      <c r="O137" s="42">
        <v>0</v>
      </c>
    </row>
    <row r="138" spans="1:15" s="13" customFormat="1" ht="20.100000000000001" customHeight="1">
      <c r="A138" s="39">
        <v>4</v>
      </c>
      <c r="B138" s="41" t="s">
        <v>85</v>
      </c>
      <c r="C138" s="40">
        <f t="shared" si="81"/>
        <v>43</v>
      </c>
      <c r="D138" s="115">
        <v>1</v>
      </c>
      <c r="E138" s="30">
        <v>0</v>
      </c>
      <c r="F138" s="31">
        <f t="shared" si="76"/>
        <v>0</v>
      </c>
      <c r="G138" s="30">
        <v>0</v>
      </c>
      <c r="H138" s="31">
        <f t="shared" si="77"/>
        <v>0</v>
      </c>
      <c r="I138" s="30">
        <v>26</v>
      </c>
      <c r="J138" s="31">
        <f t="shared" si="78"/>
        <v>60.465116279069768</v>
      </c>
      <c r="K138" s="30">
        <v>17</v>
      </c>
      <c r="L138" s="31">
        <f t="shared" si="79"/>
        <v>39.534883720930232</v>
      </c>
      <c r="M138" s="30">
        <v>0</v>
      </c>
      <c r="N138" s="31">
        <f t="shared" si="80"/>
        <v>0</v>
      </c>
      <c r="O138" s="42">
        <v>0</v>
      </c>
    </row>
    <row r="139" spans="1:15" s="13" customFormat="1" ht="20.100000000000001" customHeight="1">
      <c r="A139" s="39">
        <v>5</v>
      </c>
      <c r="B139" s="41" t="s">
        <v>86</v>
      </c>
      <c r="C139" s="40">
        <f t="shared" si="81"/>
        <v>34</v>
      </c>
      <c r="D139" s="115"/>
      <c r="E139" s="30">
        <v>0</v>
      </c>
      <c r="F139" s="31">
        <f t="shared" si="76"/>
        <v>0</v>
      </c>
      <c r="G139" s="30">
        <v>0</v>
      </c>
      <c r="H139" s="31">
        <f t="shared" si="77"/>
        <v>0</v>
      </c>
      <c r="I139" s="30">
        <v>12</v>
      </c>
      <c r="J139" s="31">
        <f t="shared" si="78"/>
        <v>35.294117647058826</v>
      </c>
      <c r="K139" s="30">
        <v>22</v>
      </c>
      <c r="L139" s="31">
        <f t="shared" si="79"/>
        <v>64.705882352941174</v>
      </c>
      <c r="M139" s="30">
        <v>0</v>
      </c>
      <c r="N139" s="31">
        <f t="shared" si="80"/>
        <v>0</v>
      </c>
      <c r="O139" s="42">
        <v>0</v>
      </c>
    </row>
    <row r="140" spans="1:15" s="13" customFormat="1" ht="20.100000000000001" customHeight="1">
      <c r="A140" s="39">
        <v>6</v>
      </c>
      <c r="B140" s="41" t="s">
        <v>87</v>
      </c>
      <c r="C140" s="40">
        <f>SUM(E140,G140,I140,K140,M140,O140)</f>
        <v>37</v>
      </c>
      <c r="D140" s="115"/>
      <c r="E140" s="30">
        <v>0</v>
      </c>
      <c r="F140" s="31">
        <f t="shared" si="76"/>
        <v>0</v>
      </c>
      <c r="G140" s="30">
        <v>0</v>
      </c>
      <c r="H140" s="31">
        <f t="shared" si="77"/>
        <v>0</v>
      </c>
      <c r="I140" s="30">
        <v>26</v>
      </c>
      <c r="J140" s="31">
        <f t="shared" si="78"/>
        <v>70.270270270270274</v>
      </c>
      <c r="K140" s="30">
        <v>8</v>
      </c>
      <c r="L140" s="31">
        <f t="shared" si="79"/>
        <v>21.621621621621621</v>
      </c>
      <c r="M140" s="30">
        <v>3</v>
      </c>
      <c r="N140" s="31">
        <f t="shared" si="80"/>
        <v>8.1081081081081088</v>
      </c>
      <c r="O140" s="42">
        <v>0</v>
      </c>
    </row>
    <row r="141" spans="1:15" s="13" customFormat="1" ht="20.100000000000001" customHeight="1">
      <c r="A141" s="39">
        <v>7</v>
      </c>
      <c r="B141" s="41" t="s">
        <v>88</v>
      </c>
      <c r="C141" s="40">
        <f t="shared" si="81"/>
        <v>43</v>
      </c>
      <c r="D141" s="115">
        <v>4</v>
      </c>
      <c r="E141" s="30">
        <v>0</v>
      </c>
      <c r="F141" s="31">
        <f t="shared" si="76"/>
        <v>0</v>
      </c>
      <c r="G141" s="30">
        <v>0</v>
      </c>
      <c r="H141" s="31">
        <f t="shared" si="77"/>
        <v>0</v>
      </c>
      <c r="I141" s="30">
        <v>40</v>
      </c>
      <c r="J141" s="31">
        <f t="shared" si="78"/>
        <v>93.023255813953483</v>
      </c>
      <c r="K141" s="30">
        <v>3</v>
      </c>
      <c r="L141" s="31">
        <f t="shared" si="79"/>
        <v>6.9767441860465116</v>
      </c>
      <c r="M141" s="30">
        <v>0</v>
      </c>
      <c r="N141" s="31">
        <f t="shared" si="80"/>
        <v>0</v>
      </c>
      <c r="O141" s="42">
        <v>0</v>
      </c>
    </row>
    <row r="142" spans="1:15" s="13" customFormat="1" ht="20.100000000000001" customHeight="1">
      <c r="A142" s="39">
        <v>8</v>
      </c>
      <c r="B142" s="41" t="s">
        <v>89</v>
      </c>
      <c r="C142" s="40">
        <f t="shared" si="81"/>
        <v>33</v>
      </c>
      <c r="D142" s="115"/>
      <c r="E142" s="30">
        <v>0</v>
      </c>
      <c r="F142" s="31">
        <f t="shared" si="76"/>
        <v>0</v>
      </c>
      <c r="G142" s="30">
        <v>0</v>
      </c>
      <c r="H142" s="31">
        <f t="shared" si="77"/>
        <v>0</v>
      </c>
      <c r="I142" s="30">
        <v>23</v>
      </c>
      <c r="J142" s="31">
        <f t="shared" si="78"/>
        <v>69.696969696969703</v>
      </c>
      <c r="K142" s="30">
        <v>7</v>
      </c>
      <c r="L142" s="31">
        <f t="shared" si="79"/>
        <v>21.212121212121211</v>
      </c>
      <c r="M142" s="30">
        <v>3</v>
      </c>
      <c r="N142" s="31">
        <f t="shared" si="80"/>
        <v>9.0909090909090917</v>
      </c>
      <c r="O142" s="42">
        <v>0</v>
      </c>
    </row>
    <row r="143" spans="1:15" s="13" customFormat="1" ht="20.100000000000001" customHeight="1">
      <c r="A143" s="39">
        <v>9</v>
      </c>
      <c r="B143" s="41" t="s">
        <v>90</v>
      </c>
      <c r="C143" s="40">
        <f t="shared" si="81"/>
        <v>39</v>
      </c>
      <c r="D143" s="115"/>
      <c r="E143" s="30">
        <v>1</v>
      </c>
      <c r="F143" s="31">
        <f t="shared" si="76"/>
        <v>2.5641025641025643</v>
      </c>
      <c r="G143" s="30">
        <v>0</v>
      </c>
      <c r="H143" s="31">
        <f t="shared" si="77"/>
        <v>0</v>
      </c>
      <c r="I143" s="30">
        <v>31</v>
      </c>
      <c r="J143" s="31">
        <f t="shared" si="78"/>
        <v>79.487179487179489</v>
      </c>
      <c r="K143" s="30">
        <v>7</v>
      </c>
      <c r="L143" s="31">
        <f t="shared" si="79"/>
        <v>17.948717948717949</v>
      </c>
      <c r="M143" s="30">
        <v>0</v>
      </c>
      <c r="N143" s="31">
        <f t="shared" si="80"/>
        <v>0</v>
      </c>
      <c r="O143" s="42">
        <v>0</v>
      </c>
    </row>
    <row r="144" spans="1:15" s="13" customFormat="1" ht="20.100000000000001" customHeight="1">
      <c r="A144" s="39">
        <v>10</v>
      </c>
      <c r="B144" s="41" t="s">
        <v>91</v>
      </c>
      <c r="C144" s="40">
        <f t="shared" si="81"/>
        <v>37</v>
      </c>
      <c r="D144" s="115"/>
      <c r="E144" s="30">
        <v>0</v>
      </c>
      <c r="F144" s="31">
        <f t="shared" si="76"/>
        <v>0</v>
      </c>
      <c r="G144" s="30">
        <v>0</v>
      </c>
      <c r="H144" s="31">
        <f t="shared" si="77"/>
        <v>0</v>
      </c>
      <c r="I144" s="30">
        <v>25</v>
      </c>
      <c r="J144" s="31">
        <f t="shared" si="78"/>
        <v>67.567567567567565</v>
      </c>
      <c r="K144" s="30">
        <v>10</v>
      </c>
      <c r="L144" s="31">
        <f t="shared" si="79"/>
        <v>27.027027027027028</v>
      </c>
      <c r="M144" s="30">
        <v>2</v>
      </c>
      <c r="N144" s="31">
        <f t="shared" si="80"/>
        <v>5.4054054054054053</v>
      </c>
      <c r="O144" s="42">
        <v>0</v>
      </c>
    </row>
    <row r="145" spans="1:15" s="13" customFormat="1" ht="20.100000000000001" customHeight="1">
      <c r="A145" s="39">
        <v>11</v>
      </c>
      <c r="B145" s="41" t="s">
        <v>92</v>
      </c>
      <c r="C145" s="40">
        <f t="shared" si="81"/>
        <v>36</v>
      </c>
      <c r="D145" s="115"/>
      <c r="E145" s="30">
        <v>0</v>
      </c>
      <c r="F145" s="31">
        <f t="shared" si="76"/>
        <v>0</v>
      </c>
      <c r="G145" s="30">
        <v>0</v>
      </c>
      <c r="H145" s="31">
        <f t="shared" si="77"/>
        <v>0</v>
      </c>
      <c r="I145" s="30">
        <v>15</v>
      </c>
      <c r="J145" s="31">
        <f t="shared" si="78"/>
        <v>41.666666666666664</v>
      </c>
      <c r="K145" s="30">
        <v>21</v>
      </c>
      <c r="L145" s="31">
        <f t="shared" si="79"/>
        <v>58.333333333333336</v>
      </c>
      <c r="M145" s="30">
        <v>0</v>
      </c>
      <c r="N145" s="31">
        <f t="shared" si="80"/>
        <v>0</v>
      </c>
      <c r="O145" s="42">
        <v>0</v>
      </c>
    </row>
    <row r="146" spans="1:15" s="13" customFormat="1" ht="20.100000000000001" customHeight="1">
      <c r="A146" s="39">
        <v>12</v>
      </c>
      <c r="B146" s="41" t="s">
        <v>93</v>
      </c>
      <c r="C146" s="40">
        <f t="shared" si="81"/>
        <v>42</v>
      </c>
      <c r="D146" s="115"/>
      <c r="E146" s="30">
        <v>0</v>
      </c>
      <c r="F146" s="31">
        <f t="shared" si="76"/>
        <v>0</v>
      </c>
      <c r="G146" s="30">
        <v>0</v>
      </c>
      <c r="H146" s="31">
        <f t="shared" si="77"/>
        <v>0</v>
      </c>
      <c r="I146" s="30">
        <v>24</v>
      </c>
      <c r="J146" s="31">
        <f t="shared" si="78"/>
        <v>57.142857142857146</v>
      </c>
      <c r="K146" s="30">
        <v>15</v>
      </c>
      <c r="L146" s="31">
        <f t="shared" si="79"/>
        <v>35.714285714285715</v>
      </c>
      <c r="M146" s="30">
        <v>3</v>
      </c>
      <c r="N146" s="31">
        <f t="shared" si="80"/>
        <v>7.1428571428571432</v>
      </c>
      <c r="O146" s="42">
        <v>0</v>
      </c>
    </row>
    <row r="147" spans="1:15" s="13" customFormat="1" ht="20.100000000000001" customHeight="1">
      <c r="A147" s="39">
        <v>13</v>
      </c>
      <c r="B147" s="41" t="s">
        <v>94</v>
      </c>
      <c r="C147" s="40">
        <f t="shared" si="81"/>
        <v>36</v>
      </c>
      <c r="D147" s="115">
        <v>1</v>
      </c>
      <c r="E147" s="30">
        <v>0</v>
      </c>
      <c r="F147" s="31">
        <f t="shared" si="76"/>
        <v>0</v>
      </c>
      <c r="G147" s="30">
        <v>0</v>
      </c>
      <c r="H147" s="31">
        <f t="shared" si="77"/>
        <v>0</v>
      </c>
      <c r="I147" s="30">
        <v>32</v>
      </c>
      <c r="J147" s="31">
        <f t="shared" si="78"/>
        <v>88.888888888888886</v>
      </c>
      <c r="K147" s="30">
        <v>3</v>
      </c>
      <c r="L147" s="31">
        <f t="shared" si="79"/>
        <v>8.3333333333333339</v>
      </c>
      <c r="M147" s="30">
        <v>1</v>
      </c>
      <c r="N147" s="31">
        <f t="shared" si="80"/>
        <v>2.7777777777777777</v>
      </c>
      <c r="O147" s="42">
        <v>0</v>
      </c>
    </row>
    <row r="148" spans="1:15" s="13" customFormat="1" ht="20.100000000000001" customHeight="1">
      <c r="A148" s="39">
        <v>14</v>
      </c>
      <c r="B148" s="41" t="s">
        <v>95</v>
      </c>
      <c r="C148" s="40">
        <f t="shared" si="81"/>
        <v>32</v>
      </c>
      <c r="D148" s="115"/>
      <c r="E148" s="30">
        <v>0</v>
      </c>
      <c r="F148" s="31">
        <f t="shared" si="76"/>
        <v>0</v>
      </c>
      <c r="G148" s="30">
        <v>0</v>
      </c>
      <c r="H148" s="31">
        <f t="shared" si="77"/>
        <v>0</v>
      </c>
      <c r="I148" s="30">
        <v>14</v>
      </c>
      <c r="J148" s="31">
        <f t="shared" si="78"/>
        <v>43.75</v>
      </c>
      <c r="K148" s="30">
        <v>15</v>
      </c>
      <c r="L148" s="31">
        <f t="shared" si="79"/>
        <v>46.875</v>
      </c>
      <c r="M148" s="30">
        <v>3</v>
      </c>
      <c r="N148" s="31">
        <f t="shared" si="80"/>
        <v>9.375</v>
      </c>
      <c r="O148" s="42">
        <v>0</v>
      </c>
    </row>
    <row r="149" spans="1:15" s="13" customFormat="1" ht="20.100000000000001" customHeight="1">
      <c r="A149" s="39">
        <v>15</v>
      </c>
      <c r="B149" s="41" t="s">
        <v>240</v>
      </c>
      <c r="C149" s="40">
        <f t="shared" si="81"/>
        <v>49</v>
      </c>
      <c r="D149" s="115"/>
      <c r="E149" s="30">
        <v>0</v>
      </c>
      <c r="F149" s="31">
        <f t="shared" si="76"/>
        <v>0</v>
      </c>
      <c r="G149" s="30">
        <v>2</v>
      </c>
      <c r="H149" s="31">
        <f t="shared" si="77"/>
        <v>4.0816326530612246</v>
      </c>
      <c r="I149" s="30">
        <v>7</v>
      </c>
      <c r="J149" s="31">
        <f t="shared" si="78"/>
        <v>14.285714285714286</v>
      </c>
      <c r="K149" s="30">
        <v>39</v>
      </c>
      <c r="L149" s="31">
        <f t="shared" si="79"/>
        <v>79.591836734693871</v>
      </c>
      <c r="M149" s="30">
        <v>1</v>
      </c>
      <c r="N149" s="31">
        <f t="shared" si="80"/>
        <v>2.0408163265306123</v>
      </c>
      <c r="O149" s="42">
        <v>0</v>
      </c>
    </row>
    <row r="150" spans="1:15" s="13" customFormat="1" ht="20.100000000000001" customHeight="1">
      <c r="A150" s="39">
        <v>16</v>
      </c>
      <c r="B150" s="41" t="s">
        <v>241</v>
      </c>
      <c r="C150" s="40">
        <f t="shared" si="81"/>
        <v>42</v>
      </c>
      <c r="D150" s="115"/>
      <c r="E150" s="30">
        <v>0</v>
      </c>
      <c r="F150" s="31">
        <f t="shared" si="76"/>
        <v>0</v>
      </c>
      <c r="G150" s="30">
        <v>1</v>
      </c>
      <c r="H150" s="31">
        <f t="shared" si="77"/>
        <v>2.3809523809523809</v>
      </c>
      <c r="I150" s="30">
        <v>1</v>
      </c>
      <c r="J150" s="31">
        <f t="shared" si="78"/>
        <v>2.3809523809523809</v>
      </c>
      <c r="K150" s="30">
        <v>37</v>
      </c>
      <c r="L150" s="31">
        <f t="shared" si="79"/>
        <v>88.095238095238102</v>
      </c>
      <c r="M150" s="30">
        <v>3</v>
      </c>
      <c r="N150" s="31">
        <f t="shared" si="80"/>
        <v>7.1428571428571432</v>
      </c>
      <c r="O150" s="42">
        <v>0</v>
      </c>
    </row>
    <row r="151" spans="1:15" s="13" customFormat="1" ht="20.100000000000001" customHeight="1">
      <c r="A151" s="39">
        <v>17</v>
      </c>
      <c r="B151" s="41" t="s">
        <v>242</v>
      </c>
      <c r="C151" s="40">
        <f t="shared" si="81"/>
        <v>43</v>
      </c>
      <c r="D151" s="115"/>
      <c r="E151" s="30">
        <v>0</v>
      </c>
      <c r="F151" s="31">
        <f t="shared" si="76"/>
        <v>0</v>
      </c>
      <c r="G151" s="30">
        <v>0</v>
      </c>
      <c r="H151" s="31">
        <f t="shared" si="77"/>
        <v>0</v>
      </c>
      <c r="I151" s="30">
        <v>1</v>
      </c>
      <c r="J151" s="31">
        <f t="shared" si="78"/>
        <v>2.3255813953488373</v>
      </c>
      <c r="K151" s="30">
        <v>42</v>
      </c>
      <c r="L151" s="31">
        <f t="shared" si="79"/>
        <v>97.674418604651166</v>
      </c>
      <c r="M151" s="30">
        <v>0</v>
      </c>
      <c r="N151" s="31">
        <f t="shared" si="80"/>
        <v>0</v>
      </c>
      <c r="O151" s="42">
        <v>0</v>
      </c>
    </row>
    <row r="152" spans="1:15" s="52" customFormat="1" ht="18" customHeight="1">
      <c r="A152" s="397" t="s">
        <v>0</v>
      </c>
      <c r="B152" s="397" t="s">
        <v>24</v>
      </c>
      <c r="C152" s="398" t="s">
        <v>6</v>
      </c>
      <c r="D152" s="398"/>
      <c r="E152" s="399" t="s">
        <v>14</v>
      </c>
      <c r="F152" s="400"/>
      <c r="G152" s="400"/>
      <c r="H152" s="400"/>
      <c r="I152" s="400"/>
      <c r="J152" s="400"/>
      <c r="K152" s="400"/>
      <c r="L152" s="400"/>
      <c r="M152" s="400"/>
      <c r="N152" s="400"/>
      <c r="O152" s="381" t="s">
        <v>398</v>
      </c>
    </row>
    <row r="153" spans="1:15" s="52" customFormat="1" ht="18" customHeight="1">
      <c r="A153" s="397"/>
      <c r="B153" s="398"/>
      <c r="C153" s="401" t="s">
        <v>7</v>
      </c>
      <c r="D153" s="398" t="s">
        <v>8</v>
      </c>
      <c r="E153" s="398" t="s">
        <v>9</v>
      </c>
      <c r="F153" s="398"/>
      <c r="G153" s="398" t="s">
        <v>10</v>
      </c>
      <c r="H153" s="398"/>
      <c r="I153" s="398" t="s">
        <v>11</v>
      </c>
      <c r="J153" s="398"/>
      <c r="K153" s="398" t="s">
        <v>3</v>
      </c>
      <c r="L153" s="398"/>
      <c r="M153" s="398" t="s">
        <v>12</v>
      </c>
      <c r="N153" s="398"/>
      <c r="O153" s="382"/>
    </row>
    <row r="154" spans="1:15" ht="18" customHeight="1">
      <c r="A154" s="397"/>
      <c r="B154" s="398"/>
      <c r="C154" s="401"/>
      <c r="D154" s="398"/>
      <c r="E154" s="53" t="s">
        <v>1</v>
      </c>
      <c r="F154" s="53" t="s">
        <v>2</v>
      </c>
      <c r="G154" s="53" t="s">
        <v>1</v>
      </c>
      <c r="H154" s="53" t="s">
        <v>2</v>
      </c>
      <c r="I154" s="53" t="s">
        <v>1</v>
      </c>
      <c r="J154" s="53" t="s">
        <v>2</v>
      </c>
      <c r="K154" s="53" t="s">
        <v>1</v>
      </c>
      <c r="L154" s="53" t="s">
        <v>2</v>
      </c>
      <c r="M154" s="53" t="s">
        <v>1</v>
      </c>
      <c r="N154" s="53" t="s">
        <v>2</v>
      </c>
      <c r="O154" s="383"/>
    </row>
    <row r="155" spans="1:15" s="13" customFormat="1" ht="20.100000000000001" customHeight="1">
      <c r="A155" s="39">
        <v>18</v>
      </c>
      <c r="B155" s="41" t="s">
        <v>243</v>
      </c>
      <c r="C155" s="40">
        <f t="shared" si="81"/>
        <v>44</v>
      </c>
      <c r="D155" s="115"/>
      <c r="E155" s="30">
        <v>1</v>
      </c>
      <c r="F155" s="31">
        <f t="shared" si="76"/>
        <v>2.2727272727272729</v>
      </c>
      <c r="G155" s="30">
        <v>4</v>
      </c>
      <c r="H155" s="31">
        <f t="shared" si="77"/>
        <v>9.0909090909090917</v>
      </c>
      <c r="I155" s="30">
        <v>9</v>
      </c>
      <c r="J155" s="31">
        <f t="shared" si="78"/>
        <v>20.454545454545453</v>
      </c>
      <c r="K155" s="30">
        <v>29</v>
      </c>
      <c r="L155" s="31">
        <f t="shared" si="79"/>
        <v>65.909090909090907</v>
      </c>
      <c r="M155" s="30">
        <v>1</v>
      </c>
      <c r="N155" s="31">
        <f t="shared" si="80"/>
        <v>2.2727272727272729</v>
      </c>
      <c r="O155" s="42">
        <v>0</v>
      </c>
    </row>
    <row r="156" spans="1:15" s="13" customFormat="1" ht="20.100000000000001" customHeight="1">
      <c r="A156" s="39">
        <v>19</v>
      </c>
      <c r="B156" s="41" t="s">
        <v>244</v>
      </c>
      <c r="C156" s="40">
        <f t="shared" si="81"/>
        <v>47</v>
      </c>
      <c r="D156" s="115">
        <v>1</v>
      </c>
      <c r="E156" s="30">
        <v>1</v>
      </c>
      <c r="F156" s="31">
        <f t="shared" si="76"/>
        <v>2.1276595744680851</v>
      </c>
      <c r="G156" s="30">
        <v>0</v>
      </c>
      <c r="H156" s="31">
        <f t="shared" si="77"/>
        <v>0</v>
      </c>
      <c r="I156" s="30">
        <v>4</v>
      </c>
      <c r="J156" s="31">
        <f t="shared" si="78"/>
        <v>8.5106382978723403</v>
      </c>
      <c r="K156" s="30">
        <v>37</v>
      </c>
      <c r="L156" s="31">
        <f t="shared" si="79"/>
        <v>78.723404255319153</v>
      </c>
      <c r="M156" s="30">
        <v>5</v>
      </c>
      <c r="N156" s="31">
        <f t="shared" si="80"/>
        <v>10.638297872340425</v>
      </c>
      <c r="O156" s="42">
        <v>0</v>
      </c>
    </row>
    <row r="157" spans="1:15" s="13" customFormat="1" ht="20.100000000000001" customHeight="1">
      <c r="A157" s="39">
        <v>20</v>
      </c>
      <c r="B157" s="41" t="s">
        <v>245</v>
      </c>
      <c r="C157" s="40">
        <f t="shared" si="81"/>
        <v>40</v>
      </c>
      <c r="D157" s="115"/>
      <c r="E157" s="30">
        <v>0</v>
      </c>
      <c r="F157" s="31">
        <f t="shared" si="76"/>
        <v>0</v>
      </c>
      <c r="G157" s="30">
        <v>1</v>
      </c>
      <c r="H157" s="31">
        <f t="shared" si="77"/>
        <v>2.5</v>
      </c>
      <c r="I157" s="30">
        <v>7</v>
      </c>
      <c r="J157" s="31">
        <f t="shared" si="78"/>
        <v>17.5</v>
      </c>
      <c r="K157" s="30">
        <v>32</v>
      </c>
      <c r="L157" s="31">
        <f t="shared" si="79"/>
        <v>80</v>
      </c>
      <c r="M157" s="30">
        <v>0</v>
      </c>
      <c r="N157" s="31">
        <f t="shared" si="80"/>
        <v>0</v>
      </c>
      <c r="O157" s="42">
        <v>0</v>
      </c>
    </row>
    <row r="158" spans="1:15" s="13" customFormat="1" ht="20.100000000000001" customHeight="1">
      <c r="A158" s="39">
        <v>21</v>
      </c>
      <c r="B158" s="41" t="s">
        <v>246</v>
      </c>
      <c r="C158" s="40">
        <f t="shared" si="81"/>
        <v>46</v>
      </c>
      <c r="D158" s="115"/>
      <c r="E158" s="30">
        <v>0</v>
      </c>
      <c r="F158" s="31">
        <f t="shared" si="76"/>
        <v>0</v>
      </c>
      <c r="G158" s="30">
        <v>0</v>
      </c>
      <c r="H158" s="31">
        <f t="shared" si="77"/>
        <v>0</v>
      </c>
      <c r="I158" s="30">
        <v>2</v>
      </c>
      <c r="J158" s="31">
        <f t="shared" si="78"/>
        <v>4.3478260869565215</v>
      </c>
      <c r="K158" s="30">
        <v>40</v>
      </c>
      <c r="L158" s="31">
        <f t="shared" si="79"/>
        <v>86.956521739130437</v>
      </c>
      <c r="M158" s="30">
        <v>4</v>
      </c>
      <c r="N158" s="31">
        <f t="shared" si="80"/>
        <v>8.695652173913043</v>
      </c>
      <c r="O158" s="42">
        <v>0</v>
      </c>
    </row>
    <row r="159" spans="1:15" s="13" customFormat="1" ht="20.100000000000001" customHeight="1">
      <c r="A159" s="39">
        <v>22</v>
      </c>
      <c r="B159" s="41" t="s">
        <v>247</v>
      </c>
      <c r="C159" s="40">
        <f>SUM(E159,G159,I159,K159,M159,O159)</f>
        <v>49</v>
      </c>
      <c r="D159" s="115"/>
      <c r="E159" s="30">
        <v>0</v>
      </c>
      <c r="F159" s="31">
        <f t="shared" ref="F159:F189" si="82">E159*100/C159</f>
        <v>0</v>
      </c>
      <c r="G159" s="30">
        <v>0</v>
      </c>
      <c r="H159" s="31">
        <f t="shared" ref="H159:H189" si="83">G159*100/C159</f>
        <v>0</v>
      </c>
      <c r="I159" s="30">
        <v>5</v>
      </c>
      <c r="J159" s="31">
        <f t="shared" ref="J159:J189" si="84">I159*100/C159</f>
        <v>10.204081632653061</v>
      </c>
      <c r="K159" s="30">
        <v>44</v>
      </c>
      <c r="L159" s="31">
        <f t="shared" ref="L159:L189" si="85">K159*100/C159</f>
        <v>89.795918367346943</v>
      </c>
      <c r="M159" s="30">
        <v>0</v>
      </c>
      <c r="N159" s="31">
        <f t="shared" ref="N159:N189" si="86">M159*100/C159</f>
        <v>0</v>
      </c>
      <c r="O159" s="42">
        <v>0</v>
      </c>
    </row>
    <row r="160" spans="1:15" s="13" customFormat="1" ht="20.100000000000001" customHeight="1">
      <c r="A160" s="39">
        <v>23</v>
      </c>
      <c r="B160" s="41" t="s">
        <v>248</v>
      </c>
      <c r="C160" s="40">
        <f t="shared" ref="C160:C188" si="87">SUM(E160,G160,I160,K160,M160,O160)</f>
        <v>46</v>
      </c>
      <c r="D160" s="115"/>
      <c r="E160" s="30">
        <v>3</v>
      </c>
      <c r="F160" s="31">
        <f t="shared" si="82"/>
        <v>6.5217391304347823</v>
      </c>
      <c r="G160" s="30">
        <v>2</v>
      </c>
      <c r="H160" s="31">
        <f t="shared" si="83"/>
        <v>4.3478260869565215</v>
      </c>
      <c r="I160" s="30">
        <v>12</v>
      </c>
      <c r="J160" s="31">
        <f t="shared" si="84"/>
        <v>26.086956521739129</v>
      </c>
      <c r="K160" s="30">
        <v>28</v>
      </c>
      <c r="L160" s="31">
        <f t="shared" si="85"/>
        <v>60.869565217391305</v>
      </c>
      <c r="M160" s="30">
        <v>1</v>
      </c>
      <c r="N160" s="31">
        <f t="shared" si="86"/>
        <v>2.1739130434782608</v>
      </c>
      <c r="O160" s="42">
        <v>0</v>
      </c>
    </row>
    <row r="161" spans="1:15" s="13" customFormat="1" ht="20.100000000000001" customHeight="1">
      <c r="A161" s="39">
        <v>24</v>
      </c>
      <c r="B161" s="41" t="s">
        <v>249</v>
      </c>
      <c r="C161" s="40">
        <f t="shared" si="87"/>
        <v>48</v>
      </c>
      <c r="D161" s="115"/>
      <c r="E161" s="30">
        <v>0</v>
      </c>
      <c r="F161" s="31">
        <f t="shared" si="82"/>
        <v>0</v>
      </c>
      <c r="G161" s="30">
        <v>1</v>
      </c>
      <c r="H161" s="31">
        <f t="shared" si="83"/>
        <v>2.0833333333333335</v>
      </c>
      <c r="I161" s="30">
        <v>0</v>
      </c>
      <c r="J161" s="31">
        <f t="shared" si="84"/>
        <v>0</v>
      </c>
      <c r="K161" s="30">
        <v>44</v>
      </c>
      <c r="L161" s="31">
        <f t="shared" si="85"/>
        <v>91.666666666666671</v>
      </c>
      <c r="M161" s="30">
        <v>3</v>
      </c>
      <c r="N161" s="31">
        <f t="shared" si="86"/>
        <v>6.25</v>
      </c>
      <c r="O161" s="42">
        <v>0</v>
      </c>
    </row>
    <row r="162" spans="1:15" s="13" customFormat="1" ht="20.100000000000001" customHeight="1">
      <c r="A162" s="39">
        <v>25</v>
      </c>
      <c r="B162" s="41" t="s">
        <v>250</v>
      </c>
      <c r="C162" s="40">
        <f t="shared" si="87"/>
        <v>45</v>
      </c>
      <c r="D162" s="115"/>
      <c r="E162" s="30">
        <v>0</v>
      </c>
      <c r="F162" s="31">
        <f t="shared" si="82"/>
        <v>0</v>
      </c>
      <c r="G162" s="30">
        <v>0</v>
      </c>
      <c r="H162" s="31">
        <f t="shared" si="83"/>
        <v>0</v>
      </c>
      <c r="I162" s="30">
        <v>4</v>
      </c>
      <c r="J162" s="31">
        <f t="shared" si="84"/>
        <v>8.8888888888888893</v>
      </c>
      <c r="K162" s="30">
        <v>36</v>
      </c>
      <c r="L162" s="31">
        <f t="shared" si="85"/>
        <v>80</v>
      </c>
      <c r="M162" s="30">
        <v>5</v>
      </c>
      <c r="N162" s="31">
        <f t="shared" si="86"/>
        <v>11.111111111111111</v>
      </c>
      <c r="O162" s="42">
        <v>0</v>
      </c>
    </row>
    <row r="163" spans="1:15" s="13" customFormat="1" ht="20.100000000000001" customHeight="1">
      <c r="A163" s="39">
        <v>26</v>
      </c>
      <c r="B163" s="41" t="s">
        <v>251</v>
      </c>
      <c r="C163" s="40">
        <f t="shared" si="87"/>
        <v>53</v>
      </c>
      <c r="D163" s="115"/>
      <c r="E163" s="30">
        <v>0</v>
      </c>
      <c r="F163" s="31">
        <f t="shared" si="82"/>
        <v>0</v>
      </c>
      <c r="G163" s="30">
        <v>3</v>
      </c>
      <c r="H163" s="31">
        <f t="shared" si="83"/>
        <v>5.6603773584905657</v>
      </c>
      <c r="I163" s="30">
        <v>8</v>
      </c>
      <c r="J163" s="31">
        <f t="shared" si="84"/>
        <v>15.09433962264151</v>
      </c>
      <c r="K163" s="30">
        <v>40</v>
      </c>
      <c r="L163" s="31">
        <f t="shared" si="85"/>
        <v>75.471698113207552</v>
      </c>
      <c r="M163" s="30">
        <v>2</v>
      </c>
      <c r="N163" s="31">
        <f t="shared" si="86"/>
        <v>3.7735849056603774</v>
      </c>
      <c r="O163" s="42">
        <v>0</v>
      </c>
    </row>
    <row r="164" spans="1:15" s="13" customFormat="1" ht="20.100000000000001" customHeight="1">
      <c r="A164" s="39">
        <v>27</v>
      </c>
      <c r="B164" s="41" t="s">
        <v>252</v>
      </c>
      <c r="C164" s="40">
        <f t="shared" si="87"/>
        <v>48</v>
      </c>
      <c r="D164" s="115"/>
      <c r="E164" s="30">
        <v>0</v>
      </c>
      <c r="F164" s="31">
        <f t="shared" si="82"/>
        <v>0</v>
      </c>
      <c r="G164" s="30">
        <v>1</v>
      </c>
      <c r="H164" s="31">
        <f t="shared" si="83"/>
        <v>2.0833333333333335</v>
      </c>
      <c r="I164" s="30">
        <v>5</v>
      </c>
      <c r="J164" s="31">
        <f t="shared" si="84"/>
        <v>10.416666666666666</v>
      </c>
      <c r="K164" s="30">
        <v>41</v>
      </c>
      <c r="L164" s="31">
        <f t="shared" si="85"/>
        <v>85.416666666666671</v>
      </c>
      <c r="M164" s="30">
        <v>1</v>
      </c>
      <c r="N164" s="31">
        <f t="shared" si="86"/>
        <v>2.0833333333333335</v>
      </c>
      <c r="O164" s="42">
        <v>0</v>
      </c>
    </row>
    <row r="165" spans="1:15" s="13" customFormat="1" ht="20.100000000000001" customHeight="1">
      <c r="A165" s="39">
        <v>28</v>
      </c>
      <c r="B165" s="41" t="s">
        <v>253</v>
      </c>
      <c r="C165" s="40">
        <f t="shared" si="87"/>
        <v>45</v>
      </c>
      <c r="D165" s="115">
        <v>1</v>
      </c>
      <c r="E165" s="30">
        <v>0</v>
      </c>
      <c r="F165" s="31">
        <f t="shared" si="82"/>
        <v>0</v>
      </c>
      <c r="G165" s="30">
        <v>0</v>
      </c>
      <c r="H165" s="31">
        <f t="shared" si="83"/>
        <v>0</v>
      </c>
      <c r="I165" s="30">
        <v>3</v>
      </c>
      <c r="J165" s="31">
        <f t="shared" si="84"/>
        <v>6.666666666666667</v>
      </c>
      <c r="K165" s="30">
        <v>41</v>
      </c>
      <c r="L165" s="31">
        <f t="shared" si="85"/>
        <v>91.111111111111114</v>
      </c>
      <c r="M165" s="30">
        <v>1</v>
      </c>
      <c r="N165" s="31">
        <f t="shared" si="86"/>
        <v>2.2222222222222223</v>
      </c>
      <c r="O165" s="42">
        <v>0</v>
      </c>
    </row>
    <row r="166" spans="1:15" s="13" customFormat="1" ht="20.100000000000001" customHeight="1">
      <c r="A166" s="39">
        <v>29</v>
      </c>
      <c r="B166" s="41" t="s">
        <v>254</v>
      </c>
      <c r="C166" s="40">
        <f t="shared" si="87"/>
        <v>39</v>
      </c>
      <c r="D166" s="115">
        <v>1</v>
      </c>
      <c r="E166" s="30">
        <v>5</v>
      </c>
      <c r="F166" s="31">
        <f t="shared" si="82"/>
        <v>12.820512820512821</v>
      </c>
      <c r="G166" s="30">
        <v>4</v>
      </c>
      <c r="H166" s="31">
        <f t="shared" si="83"/>
        <v>10.256410256410257</v>
      </c>
      <c r="I166" s="30">
        <v>16</v>
      </c>
      <c r="J166" s="31">
        <f t="shared" si="84"/>
        <v>41.025641025641029</v>
      </c>
      <c r="K166" s="30">
        <v>13</v>
      </c>
      <c r="L166" s="31">
        <f t="shared" si="85"/>
        <v>33.333333333333336</v>
      </c>
      <c r="M166" s="30">
        <v>1</v>
      </c>
      <c r="N166" s="31">
        <f t="shared" si="86"/>
        <v>2.5641025641025643</v>
      </c>
      <c r="O166" s="42">
        <v>0</v>
      </c>
    </row>
    <row r="167" spans="1:15" s="13" customFormat="1" ht="20.100000000000001" customHeight="1">
      <c r="A167" s="39">
        <v>30</v>
      </c>
      <c r="B167" s="41" t="s">
        <v>255</v>
      </c>
      <c r="C167" s="40">
        <f t="shared" si="87"/>
        <v>42</v>
      </c>
      <c r="D167" s="115"/>
      <c r="E167" s="30">
        <v>0</v>
      </c>
      <c r="F167" s="31">
        <f t="shared" si="82"/>
        <v>0</v>
      </c>
      <c r="G167" s="30">
        <v>0</v>
      </c>
      <c r="H167" s="31">
        <f t="shared" si="83"/>
        <v>0</v>
      </c>
      <c r="I167" s="30">
        <v>5</v>
      </c>
      <c r="J167" s="31">
        <f t="shared" si="84"/>
        <v>11.904761904761905</v>
      </c>
      <c r="K167" s="30">
        <v>37</v>
      </c>
      <c r="L167" s="31">
        <f t="shared" si="85"/>
        <v>88.095238095238102</v>
      </c>
      <c r="M167" s="30">
        <v>0</v>
      </c>
      <c r="N167" s="31">
        <f t="shared" si="86"/>
        <v>0</v>
      </c>
      <c r="O167" s="42">
        <v>0</v>
      </c>
    </row>
    <row r="168" spans="1:15" s="13" customFormat="1" ht="20.100000000000001" customHeight="1">
      <c r="A168" s="39">
        <v>31</v>
      </c>
      <c r="B168" s="41" t="s">
        <v>256</v>
      </c>
      <c r="C168" s="40">
        <f t="shared" si="87"/>
        <v>41</v>
      </c>
      <c r="D168" s="115"/>
      <c r="E168" s="30">
        <v>0</v>
      </c>
      <c r="F168" s="31">
        <f t="shared" si="82"/>
        <v>0</v>
      </c>
      <c r="G168" s="30">
        <v>1</v>
      </c>
      <c r="H168" s="31">
        <f t="shared" si="83"/>
        <v>2.4390243902439024</v>
      </c>
      <c r="I168" s="30">
        <v>3</v>
      </c>
      <c r="J168" s="31">
        <f t="shared" si="84"/>
        <v>7.3170731707317076</v>
      </c>
      <c r="K168" s="30">
        <v>35</v>
      </c>
      <c r="L168" s="31">
        <f t="shared" si="85"/>
        <v>85.365853658536579</v>
      </c>
      <c r="M168" s="30">
        <v>2</v>
      </c>
      <c r="N168" s="31">
        <f t="shared" si="86"/>
        <v>4.8780487804878048</v>
      </c>
      <c r="O168" s="42">
        <v>0</v>
      </c>
    </row>
    <row r="169" spans="1:15" s="13" customFormat="1" ht="20.100000000000001" customHeight="1">
      <c r="A169" s="39">
        <v>32</v>
      </c>
      <c r="B169" s="41" t="s">
        <v>350</v>
      </c>
      <c r="C169" s="40">
        <f t="shared" si="87"/>
        <v>56</v>
      </c>
      <c r="D169" s="115">
        <v>1</v>
      </c>
      <c r="E169" s="30">
        <v>1</v>
      </c>
      <c r="F169" s="31">
        <f t="shared" si="82"/>
        <v>1.7857142857142858</v>
      </c>
      <c r="G169" s="30">
        <v>4</v>
      </c>
      <c r="H169" s="31">
        <f t="shared" si="83"/>
        <v>7.1428571428571432</v>
      </c>
      <c r="I169" s="30">
        <v>2</v>
      </c>
      <c r="J169" s="31">
        <f t="shared" si="84"/>
        <v>3.5714285714285716</v>
      </c>
      <c r="K169" s="30">
        <v>24</v>
      </c>
      <c r="L169" s="31">
        <f t="shared" si="85"/>
        <v>42.857142857142854</v>
      </c>
      <c r="M169" s="30">
        <v>8</v>
      </c>
      <c r="N169" s="31">
        <f t="shared" si="86"/>
        <v>14.285714285714286</v>
      </c>
      <c r="O169" s="42">
        <v>17</v>
      </c>
    </row>
    <row r="170" spans="1:15" s="13" customFormat="1" ht="20.100000000000001" customHeight="1">
      <c r="A170" s="39">
        <v>33</v>
      </c>
      <c r="B170" s="41" t="s">
        <v>351</v>
      </c>
      <c r="C170" s="40">
        <f t="shared" si="87"/>
        <v>50</v>
      </c>
      <c r="D170" s="115"/>
      <c r="E170" s="30">
        <v>0</v>
      </c>
      <c r="F170" s="31">
        <f t="shared" si="82"/>
        <v>0</v>
      </c>
      <c r="G170" s="30">
        <v>0</v>
      </c>
      <c r="H170" s="31">
        <f t="shared" si="83"/>
        <v>0</v>
      </c>
      <c r="I170" s="30">
        <v>13</v>
      </c>
      <c r="J170" s="31">
        <f t="shared" si="84"/>
        <v>26</v>
      </c>
      <c r="K170" s="30">
        <v>27</v>
      </c>
      <c r="L170" s="31">
        <f t="shared" si="85"/>
        <v>54</v>
      </c>
      <c r="M170" s="30">
        <v>1</v>
      </c>
      <c r="N170" s="31">
        <f t="shared" si="86"/>
        <v>2</v>
      </c>
      <c r="O170" s="42">
        <v>9</v>
      </c>
    </row>
    <row r="171" spans="1:15" s="13" customFormat="1" ht="20.100000000000001" customHeight="1">
      <c r="A171" s="39">
        <v>34</v>
      </c>
      <c r="B171" s="41" t="s">
        <v>352</v>
      </c>
      <c r="C171" s="40">
        <f t="shared" si="87"/>
        <v>49</v>
      </c>
      <c r="D171" s="115"/>
      <c r="E171" s="30">
        <v>0</v>
      </c>
      <c r="F171" s="31">
        <f t="shared" si="82"/>
        <v>0</v>
      </c>
      <c r="G171" s="30">
        <v>0</v>
      </c>
      <c r="H171" s="31">
        <f t="shared" si="83"/>
        <v>0</v>
      </c>
      <c r="I171" s="30">
        <v>8</v>
      </c>
      <c r="J171" s="31">
        <f t="shared" si="84"/>
        <v>16.326530612244898</v>
      </c>
      <c r="K171" s="30">
        <v>32</v>
      </c>
      <c r="L171" s="31">
        <f t="shared" si="85"/>
        <v>65.306122448979593</v>
      </c>
      <c r="M171" s="30">
        <v>1</v>
      </c>
      <c r="N171" s="31">
        <f t="shared" si="86"/>
        <v>2.0408163265306123</v>
      </c>
      <c r="O171" s="42">
        <v>8</v>
      </c>
    </row>
    <row r="172" spans="1:15" s="13" customFormat="1" ht="20.100000000000001" customHeight="1">
      <c r="A172" s="39">
        <v>35</v>
      </c>
      <c r="B172" s="41" t="s">
        <v>353</v>
      </c>
      <c r="C172" s="40">
        <f t="shared" si="87"/>
        <v>54</v>
      </c>
      <c r="D172" s="115"/>
      <c r="E172" s="30">
        <v>1</v>
      </c>
      <c r="F172" s="31">
        <f t="shared" si="82"/>
        <v>1.8518518518518519</v>
      </c>
      <c r="G172" s="30">
        <v>11</v>
      </c>
      <c r="H172" s="31">
        <f t="shared" si="83"/>
        <v>20.37037037037037</v>
      </c>
      <c r="I172" s="30">
        <v>13</v>
      </c>
      <c r="J172" s="31">
        <f t="shared" si="84"/>
        <v>24.074074074074073</v>
      </c>
      <c r="K172" s="30">
        <v>18</v>
      </c>
      <c r="L172" s="31">
        <f t="shared" si="85"/>
        <v>33.333333333333336</v>
      </c>
      <c r="M172" s="30">
        <v>0</v>
      </c>
      <c r="N172" s="31">
        <f t="shared" si="86"/>
        <v>0</v>
      </c>
      <c r="O172" s="42">
        <v>11</v>
      </c>
    </row>
    <row r="173" spans="1:15" s="13" customFormat="1" ht="20.100000000000001" customHeight="1">
      <c r="A173" s="39">
        <v>36</v>
      </c>
      <c r="B173" s="41" t="s">
        <v>354</v>
      </c>
      <c r="C173" s="40">
        <f t="shared" si="87"/>
        <v>57</v>
      </c>
      <c r="D173" s="115"/>
      <c r="E173" s="30">
        <v>0</v>
      </c>
      <c r="F173" s="31">
        <f t="shared" si="82"/>
        <v>0</v>
      </c>
      <c r="G173" s="30">
        <v>1</v>
      </c>
      <c r="H173" s="31">
        <f t="shared" si="83"/>
        <v>1.7543859649122806</v>
      </c>
      <c r="I173" s="30">
        <v>13</v>
      </c>
      <c r="J173" s="31">
        <f t="shared" si="84"/>
        <v>22.807017543859651</v>
      </c>
      <c r="K173" s="30">
        <v>28</v>
      </c>
      <c r="L173" s="31">
        <f t="shared" si="85"/>
        <v>49.122807017543863</v>
      </c>
      <c r="M173" s="30">
        <v>0</v>
      </c>
      <c r="N173" s="31">
        <f t="shared" si="86"/>
        <v>0</v>
      </c>
      <c r="O173" s="42">
        <v>15</v>
      </c>
    </row>
    <row r="174" spans="1:15" s="13" customFormat="1" ht="20.100000000000001" customHeight="1">
      <c r="A174" s="39">
        <v>37</v>
      </c>
      <c r="B174" s="41" t="s">
        <v>355</v>
      </c>
      <c r="C174" s="40">
        <f t="shared" si="87"/>
        <v>51</v>
      </c>
      <c r="D174" s="115"/>
      <c r="E174" s="30">
        <v>0</v>
      </c>
      <c r="F174" s="31">
        <f t="shared" si="82"/>
        <v>0</v>
      </c>
      <c r="G174" s="30">
        <v>6</v>
      </c>
      <c r="H174" s="31">
        <f t="shared" si="83"/>
        <v>11.764705882352942</v>
      </c>
      <c r="I174" s="30">
        <v>13</v>
      </c>
      <c r="J174" s="31">
        <f t="shared" si="84"/>
        <v>25.490196078431371</v>
      </c>
      <c r="K174" s="30">
        <v>20</v>
      </c>
      <c r="L174" s="31">
        <f t="shared" si="85"/>
        <v>39.215686274509807</v>
      </c>
      <c r="M174" s="30">
        <v>0</v>
      </c>
      <c r="N174" s="31">
        <f t="shared" si="86"/>
        <v>0</v>
      </c>
      <c r="O174" s="42">
        <v>12</v>
      </c>
    </row>
    <row r="175" spans="1:15" s="13" customFormat="1" ht="20.100000000000001" customHeight="1">
      <c r="A175" s="39">
        <v>38</v>
      </c>
      <c r="B175" s="41" t="s">
        <v>356</v>
      </c>
      <c r="C175" s="40">
        <f t="shared" si="87"/>
        <v>49</v>
      </c>
      <c r="D175" s="115"/>
      <c r="E175" s="30">
        <v>0</v>
      </c>
      <c r="F175" s="31">
        <f t="shared" si="82"/>
        <v>0</v>
      </c>
      <c r="G175" s="30">
        <v>2</v>
      </c>
      <c r="H175" s="31">
        <f t="shared" si="83"/>
        <v>4.0816326530612246</v>
      </c>
      <c r="I175" s="30">
        <v>19</v>
      </c>
      <c r="J175" s="31">
        <f t="shared" si="84"/>
        <v>38.775510204081634</v>
      </c>
      <c r="K175" s="30">
        <v>15</v>
      </c>
      <c r="L175" s="31">
        <f t="shared" si="85"/>
        <v>30.612244897959183</v>
      </c>
      <c r="M175" s="30">
        <v>0</v>
      </c>
      <c r="N175" s="31">
        <f t="shared" si="86"/>
        <v>0</v>
      </c>
      <c r="O175" s="42">
        <v>13</v>
      </c>
    </row>
    <row r="176" spans="1:15" s="13" customFormat="1" ht="20.100000000000001" customHeight="1">
      <c r="A176" s="39">
        <v>39</v>
      </c>
      <c r="B176" s="41" t="s">
        <v>357</v>
      </c>
      <c r="C176" s="40">
        <f t="shared" si="87"/>
        <v>51</v>
      </c>
      <c r="D176" s="115"/>
      <c r="E176" s="30">
        <v>0</v>
      </c>
      <c r="F176" s="31">
        <f t="shared" si="82"/>
        <v>0</v>
      </c>
      <c r="G176" s="30">
        <v>0</v>
      </c>
      <c r="H176" s="31">
        <f t="shared" si="83"/>
        <v>0</v>
      </c>
      <c r="I176" s="30">
        <v>3</v>
      </c>
      <c r="J176" s="31">
        <f t="shared" si="84"/>
        <v>5.882352941176471</v>
      </c>
      <c r="K176" s="30">
        <v>34</v>
      </c>
      <c r="L176" s="31">
        <f t="shared" si="85"/>
        <v>66.666666666666671</v>
      </c>
      <c r="M176" s="30">
        <v>0</v>
      </c>
      <c r="N176" s="31">
        <f t="shared" si="86"/>
        <v>0</v>
      </c>
      <c r="O176" s="42">
        <v>14</v>
      </c>
    </row>
    <row r="177" spans="1:15" s="13" customFormat="1" ht="20.100000000000001" customHeight="1">
      <c r="A177" s="39">
        <v>40</v>
      </c>
      <c r="B177" s="41" t="s">
        <v>358</v>
      </c>
      <c r="C177" s="40">
        <f t="shared" si="87"/>
        <v>48</v>
      </c>
      <c r="D177" s="115">
        <v>1</v>
      </c>
      <c r="E177" s="30">
        <v>0</v>
      </c>
      <c r="F177" s="31">
        <f t="shared" si="82"/>
        <v>0</v>
      </c>
      <c r="G177" s="30">
        <v>0</v>
      </c>
      <c r="H177" s="31">
        <f t="shared" si="83"/>
        <v>0</v>
      </c>
      <c r="I177" s="30">
        <v>5</v>
      </c>
      <c r="J177" s="31">
        <f t="shared" si="84"/>
        <v>10.416666666666666</v>
      </c>
      <c r="K177" s="30">
        <v>32</v>
      </c>
      <c r="L177" s="31">
        <f t="shared" si="85"/>
        <v>66.666666666666671</v>
      </c>
      <c r="M177" s="30">
        <v>3</v>
      </c>
      <c r="N177" s="31">
        <f t="shared" si="86"/>
        <v>6.25</v>
      </c>
      <c r="O177" s="42">
        <v>8</v>
      </c>
    </row>
    <row r="178" spans="1:15" s="13" customFormat="1" ht="20.100000000000001" customHeight="1">
      <c r="A178" s="39">
        <v>41</v>
      </c>
      <c r="B178" s="41" t="s">
        <v>359</v>
      </c>
      <c r="C178" s="40">
        <f t="shared" si="87"/>
        <v>55</v>
      </c>
      <c r="D178" s="115"/>
      <c r="E178" s="30">
        <v>1</v>
      </c>
      <c r="F178" s="31">
        <f t="shared" si="82"/>
        <v>1.8181818181818181</v>
      </c>
      <c r="G178" s="30">
        <v>0</v>
      </c>
      <c r="H178" s="31">
        <f t="shared" si="83"/>
        <v>0</v>
      </c>
      <c r="I178" s="30">
        <v>6</v>
      </c>
      <c r="J178" s="31">
        <f t="shared" si="84"/>
        <v>10.909090909090908</v>
      </c>
      <c r="K178" s="30">
        <v>33</v>
      </c>
      <c r="L178" s="31">
        <f t="shared" si="85"/>
        <v>60</v>
      </c>
      <c r="M178" s="30">
        <v>4</v>
      </c>
      <c r="N178" s="31">
        <f t="shared" si="86"/>
        <v>7.2727272727272725</v>
      </c>
      <c r="O178" s="42">
        <v>11</v>
      </c>
    </row>
    <row r="179" spans="1:15" s="52" customFormat="1" ht="18" customHeight="1">
      <c r="A179" s="397" t="s">
        <v>0</v>
      </c>
      <c r="B179" s="397" t="s">
        <v>24</v>
      </c>
      <c r="C179" s="398" t="s">
        <v>6</v>
      </c>
      <c r="D179" s="398"/>
      <c r="E179" s="399" t="s">
        <v>14</v>
      </c>
      <c r="F179" s="400"/>
      <c r="G179" s="400"/>
      <c r="H179" s="400"/>
      <c r="I179" s="400"/>
      <c r="J179" s="400"/>
      <c r="K179" s="400"/>
      <c r="L179" s="400"/>
      <c r="M179" s="400"/>
      <c r="N179" s="400"/>
      <c r="O179" s="381" t="s">
        <v>398</v>
      </c>
    </row>
    <row r="180" spans="1:15" s="52" customFormat="1" ht="18" customHeight="1">
      <c r="A180" s="397"/>
      <c r="B180" s="398"/>
      <c r="C180" s="401" t="s">
        <v>7</v>
      </c>
      <c r="D180" s="398" t="s">
        <v>8</v>
      </c>
      <c r="E180" s="398" t="s">
        <v>9</v>
      </c>
      <c r="F180" s="398"/>
      <c r="G180" s="398" t="s">
        <v>10</v>
      </c>
      <c r="H180" s="398"/>
      <c r="I180" s="398" t="s">
        <v>11</v>
      </c>
      <c r="J180" s="398"/>
      <c r="K180" s="398" t="s">
        <v>3</v>
      </c>
      <c r="L180" s="398"/>
      <c r="M180" s="398" t="s">
        <v>12</v>
      </c>
      <c r="N180" s="398"/>
      <c r="O180" s="382"/>
    </row>
    <row r="181" spans="1:15" ht="18" customHeight="1">
      <c r="A181" s="397"/>
      <c r="B181" s="398"/>
      <c r="C181" s="401"/>
      <c r="D181" s="398"/>
      <c r="E181" s="53" t="s">
        <v>1</v>
      </c>
      <c r="F181" s="53" t="s">
        <v>2</v>
      </c>
      <c r="G181" s="53" t="s">
        <v>1</v>
      </c>
      <c r="H181" s="53" t="s">
        <v>2</v>
      </c>
      <c r="I181" s="53" t="s">
        <v>1</v>
      </c>
      <c r="J181" s="53" t="s">
        <v>2</v>
      </c>
      <c r="K181" s="53" t="s">
        <v>1</v>
      </c>
      <c r="L181" s="53" t="s">
        <v>2</v>
      </c>
      <c r="M181" s="53" t="s">
        <v>1</v>
      </c>
      <c r="N181" s="53" t="s">
        <v>2</v>
      </c>
      <c r="O181" s="383"/>
    </row>
    <row r="182" spans="1:15" s="13" customFormat="1" ht="20.100000000000001" customHeight="1">
      <c r="A182" s="39">
        <v>42</v>
      </c>
      <c r="B182" s="41" t="s">
        <v>360</v>
      </c>
      <c r="C182" s="40">
        <f t="shared" si="87"/>
        <v>54</v>
      </c>
      <c r="D182" s="115"/>
      <c r="E182" s="30">
        <v>1</v>
      </c>
      <c r="F182" s="31">
        <f t="shared" si="82"/>
        <v>1.8518518518518519</v>
      </c>
      <c r="G182" s="30">
        <v>4</v>
      </c>
      <c r="H182" s="31">
        <f t="shared" si="83"/>
        <v>7.4074074074074074</v>
      </c>
      <c r="I182" s="30">
        <v>12</v>
      </c>
      <c r="J182" s="31">
        <f t="shared" si="84"/>
        <v>22.222222222222221</v>
      </c>
      <c r="K182" s="30">
        <v>19</v>
      </c>
      <c r="L182" s="31">
        <f t="shared" si="85"/>
        <v>35.185185185185183</v>
      </c>
      <c r="M182" s="30">
        <v>1</v>
      </c>
      <c r="N182" s="31">
        <f t="shared" si="86"/>
        <v>1.8518518518518519</v>
      </c>
      <c r="O182" s="42">
        <v>17</v>
      </c>
    </row>
    <row r="183" spans="1:15" s="13" customFormat="1" ht="20.100000000000001" customHeight="1">
      <c r="A183" s="39">
        <v>43</v>
      </c>
      <c r="B183" s="41" t="s">
        <v>361</v>
      </c>
      <c r="C183" s="40">
        <f t="shared" si="87"/>
        <v>54</v>
      </c>
      <c r="D183" s="115"/>
      <c r="E183" s="30">
        <v>0</v>
      </c>
      <c r="F183" s="31">
        <f t="shared" si="82"/>
        <v>0</v>
      </c>
      <c r="G183" s="30">
        <v>2</v>
      </c>
      <c r="H183" s="31">
        <f t="shared" si="83"/>
        <v>3.7037037037037037</v>
      </c>
      <c r="I183" s="30">
        <v>5</v>
      </c>
      <c r="J183" s="31">
        <f t="shared" si="84"/>
        <v>9.2592592592592595</v>
      </c>
      <c r="K183" s="30">
        <v>31</v>
      </c>
      <c r="L183" s="31">
        <f t="shared" si="85"/>
        <v>57.407407407407405</v>
      </c>
      <c r="M183" s="30">
        <v>1</v>
      </c>
      <c r="N183" s="31">
        <f t="shared" si="86"/>
        <v>1.8518518518518519</v>
      </c>
      <c r="O183" s="42">
        <v>15</v>
      </c>
    </row>
    <row r="184" spans="1:15" s="13" customFormat="1" ht="20.100000000000001" customHeight="1">
      <c r="A184" s="39">
        <v>44</v>
      </c>
      <c r="B184" s="41" t="s">
        <v>362</v>
      </c>
      <c r="C184" s="40">
        <f t="shared" si="87"/>
        <v>54</v>
      </c>
      <c r="D184" s="115"/>
      <c r="E184" s="30">
        <v>0</v>
      </c>
      <c r="F184" s="31">
        <f t="shared" si="82"/>
        <v>0</v>
      </c>
      <c r="G184" s="30">
        <v>0</v>
      </c>
      <c r="H184" s="31">
        <f t="shared" si="83"/>
        <v>0</v>
      </c>
      <c r="I184" s="30">
        <v>2</v>
      </c>
      <c r="J184" s="31">
        <f t="shared" si="84"/>
        <v>3.7037037037037037</v>
      </c>
      <c r="K184" s="30">
        <v>38</v>
      </c>
      <c r="L184" s="31">
        <f t="shared" si="85"/>
        <v>70.370370370370367</v>
      </c>
      <c r="M184" s="30">
        <v>1</v>
      </c>
      <c r="N184" s="31">
        <f t="shared" si="86"/>
        <v>1.8518518518518519</v>
      </c>
      <c r="O184" s="42">
        <v>13</v>
      </c>
    </row>
    <row r="185" spans="1:15" s="13" customFormat="1" ht="20.100000000000001" customHeight="1">
      <c r="A185" s="39">
        <v>45</v>
      </c>
      <c r="B185" s="41" t="s">
        <v>363</v>
      </c>
      <c r="C185" s="40">
        <f t="shared" si="87"/>
        <v>55</v>
      </c>
      <c r="D185" s="115"/>
      <c r="E185" s="30">
        <v>0</v>
      </c>
      <c r="F185" s="31">
        <f t="shared" si="82"/>
        <v>0</v>
      </c>
      <c r="G185" s="30">
        <v>0</v>
      </c>
      <c r="H185" s="31">
        <f t="shared" si="83"/>
        <v>0</v>
      </c>
      <c r="I185" s="30">
        <v>0</v>
      </c>
      <c r="J185" s="31">
        <f t="shared" si="84"/>
        <v>0</v>
      </c>
      <c r="K185" s="30">
        <v>32</v>
      </c>
      <c r="L185" s="31">
        <f t="shared" si="85"/>
        <v>58.18181818181818</v>
      </c>
      <c r="M185" s="30">
        <v>2</v>
      </c>
      <c r="N185" s="31">
        <f t="shared" si="86"/>
        <v>3.6363636363636362</v>
      </c>
      <c r="O185" s="42">
        <v>21</v>
      </c>
    </row>
    <row r="186" spans="1:15" s="13" customFormat="1" ht="20.100000000000001" customHeight="1">
      <c r="A186" s="39">
        <v>46</v>
      </c>
      <c r="B186" s="41" t="s">
        <v>364</v>
      </c>
      <c r="C186" s="40">
        <f t="shared" si="87"/>
        <v>37</v>
      </c>
      <c r="D186" s="115"/>
      <c r="E186" s="30">
        <v>0</v>
      </c>
      <c r="F186" s="31">
        <f t="shared" si="82"/>
        <v>0</v>
      </c>
      <c r="G186" s="30">
        <v>1</v>
      </c>
      <c r="H186" s="31">
        <f t="shared" si="83"/>
        <v>2.7027027027027026</v>
      </c>
      <c r="I186" s="30">
        <v>1</v>
      </c>
      <c r="J186" s="31">
        <f t="shared" si="84"/>
        <v>2.7027027027027026</v>
      </c>
      <c r="K186" s="30">
        <v>17</v>
      </c>
      <c r="L186" s="31">
        <f t="shared" si="85"/>
        <v>45.945945945945944</v>
      </c>
      <c r="M186" s="30">
        <v>1</v>
      </c>
      <c r="N186" s="31">
        <f t="shared" si="86"/>
        <v>2.7027027027027026</v>
      </c>
      <c r="O186" s="42">
        <v>17</v>
      </c>
    </row>
    <row r="187" spans="1:15" s="13" customFormat="1" ht="20.100000000000001" customHeight="1">
      <c r="A187" s="39">
        <v>47</v>
      </c>
      <c r="B187" s="41" t="s">
        <v>379</v>
      </c>
      <c r="C187" s="40">
        <f t="shared" si="87"/>
        <v>29</v>
      </c>
      <c r="D187" s="115"/>
      <c r="E187" s="30">
        <v>0</v>
      </c>
      <c r="F187" s="31">
        <f t="shared" si="82"/>
        <v>0</v>
      </c>
      <c r="G187" s="30">
        <v>0</v>
      </c>
      <c r="H187" s="31">
        <f t="shared" si="83"/>
        <v>0</v>
      </c>
      <c r="I187" s="30">
        <v>7</v>
      </c>
      <c r="J187" s="31">
        <f t="shared" si="84"/>
        <v>24.137931034482758</v>
      </c>
      <c r="K187" s="30">
        <v>18</v>
      </c>
      <c r="L187" s="31">
        <f t="shared" si="85"/>
        <v>62.068965517241381</v>
      </c>
      <c r="M187" s="30">
        <v>0</v>
      </c>
      <c r="N187" s="31">
        <f t="shared" si="86"/>
        <v>0</v>
      </c>
      <c r="O187" s="42">
        <v>4</v>
      </c>
    </row>
    <row r="188" spans="1:15" s="13" customFormat="1" ht="20.100000000000001" customHeight="1">
      <c r="A188" s="39">
        <v>48</v>
      </c>
      <c r="B188" s="41" t="s">
        <v>380</v>
      </c>
      <c r="C188" s="40">
        <f t="shared" si="87"/>
        <v>31</v>
      </c>
      <c r="D188" s="115"/>
      <c r="E188" s="30">
        <v>8</v>
      </c>
      <c r="F188" s="31">
        <f t="shared" si="82"/>
        <v>25.806451612903224</v>
      </c>
      <c r="G188" s="30">
        <v>8</v>
      </c>
      <c r="H188" s="31">
        <f t="shared" si="83"/>
        <v>25.806451612903224</v>
      </c>
      <c r="I188" s="30">
        <v>9</v>
      </c>
      <c r="J188" s="31">
        <f t="shared" si="84"/>
        <v>29.032258064516128</v>
      </c>
      <c r="K188" s="30">
        <v>0</v>
      </c>
      <c r="L188" s="31">
        <f t="shared" si="85"/>
        <v>0</v>
      </c>
      <c r="M188" s="30">
        <v>0</v>
      </c>
      <c r="N188" s="31">
        <f t="shared" si="86"/>
        <v>0</v>
      </c>
      <c r="O188" s="42">
        <v>6</v>
      </c>
    </row>
    <row r="189" spans="1:15" s="13" customFormat="1" ht="20.100000000000001" customHeight="1">
      <c r="A189" s="39">
        <v>49</v>
      </c>
      <c r="B189" s="41" t="s">
        <v>381</v>
      </c>
      <c r="C189" s="40">
        <f>SUM(E189,G189,I189,K189,M189,O189)</f>
        <v>18</v>
      </c>
      <c r="D189" s="117"/>
      <c r="E189" s="39">
        <v>1</v>
      </c>
      <c r="F189" s="31">
        <f t="shared" si="82"/>
        <v>5.5555555555555554</v>
      </c>
      <c r="G189" s="39">
        <v>7</v>
      </c>
      <c r="H189" s="31">
        <f t="shared" si="83"/>
        <v>38.888888888888886</v>
      </c>
      <c r="I189" s="39">
        <v>6</v>
      </c>
      <c r="J189" s="31">
        <f t="shared" si="84"/>
        <v>33.333333333333336</v>
      </c>
      <c r="K189" s="39">
        <v>1</v>
      </c>
      <c r="L189" s="31">
        <f t="shared" si="85"/>
        <v>5.5555555555555554</v>
      </c>
      <c r="M189" s="39">
        <v>0</v>
      </c>
      <c r="N189" s="31">
        <f t="shared" si="86"/>
        <v>0</v>
      </c>
      <c r="O189" s="42">
        <v>3</v>
      </c>
    </row>
    <row r="190" spans="1:15" s="56" customFormat="1" ht="35.1" customHeight="1">
      <c r="A190" s="145">
        <f>A189</f>
        <v>49</v>
      </c>
      <c r="B190" s="145" t="s">
        <v>421</v>
      </c>
      <c r="C190" s="26">
        <f>SUM(C135:C189)</f>
        <v>2163</v>
      </c>
      <c r="D190" s="26">
        <f t="shared" ref="D190:O190" si="88">SUM(D135:D189)</f>
        <v>11</v>
      </c>
      <c r="E190" s="26">
        <f t="shared" si="88"/>
        <v>24</v>
      </c>
      <c r="F190" s="57">
        <f t="shared" ref="F190" si="89">E190*100/C190</f>
        <v>1.1095700416088765</v>
      </c>
      <c r="G190" s="26">
        <f t="shared" si="88"/>
        <v>67</v>
      </c>
      <c r="H190" s="33">
        <f t="shared" ref="H190" si="90">G190*100/C190</f>
        <v>3.0975496994914469</v>
      </c>
      <c r="I190" s="26">
        <f t="shared" si="88"/>
        <v>595</v>
      </c>
      <c r="J190" s="33">
        <f t="shared" ref="J190" si="91">I190*100/C190</f>
        <v>27.508090614886733</v>
      </c>
      <c r="K190" s="26">
        <f t="shared" si="88"/>
        <v>1188</v>
      </c>
      <c r="L190" s="33">
        <f t="shared" ref="L190" si="92">K190*100/C190</f>
        <v>54.923717059639387</v>
      </c>
      <c r="M190" s="26">
        <f t="shared" si="88"/>
        <v>75</v>
      </c>
      <c r="N190" s="33">
        <f>M190*100/C190</f>
        <v>3.467406380027739</v>
      </c>
      <c r="O190" s="26">
        <f t="shared" si="88"/>
        <v>214</v>
      </c>
    </row>
    <row r="191" spans="1:15" ht="18" customHeight="1">
      <c r="O191" s="71"/>
    </row>
    <row r="192" spans="1:15" s="9" customFormat="1" ht="18" customHeight="1">
      <c r="A192" s="2"/>
      <c r="B192" s="28"/>
      <c r="C192" s="2"/>
      <c r="D192" s="2"/>
      <c r="E192" s="2"/>
      <c r="F192" s="2"/>
      <c r="G192" s="2"/>
      <c r="H192" s="2"/>
      <c r="I192" s="2"/>
      <c r="J192" s="371" t="s">
        <v>405</v>
      </c>
      <c r="K192" s="371"/>
      <c r="L192" s="371"/>
      <c r="M192" s="371"/>
      <c r="N192" s="371"/>
      <c r="O192" s="371"/>
    </row>
    <row r="193" spans="1:15" s="9" customFormat="1" ht="18" customHeight="1">
      <c r="A193" s="2"/>
      <c r="B193" s="7"/>
      <c r="C193" s="7"/>
      <c r="D193" s="7"/>
      <c r="E193" s="7"/>
      <c r="F193" s="7"/>
      <c r="G193" s="7"/>
      <c r="H193" s="2"/>
      <c r="I193" s="2"/>
      <c r="J193" s="367" t="s">
        <v>17</v>
      </c>
      <c r="K193" s="367"/>
      <c r="L193" s="367"/>
      <c r="M193" s="367"/>
      <c r="N193" s="367"/>
      <c r="O193" s="367"/>
    </row>
    <row r="194" spans="1:15" s="9" customFormat="1" ht="18" customHeight="1">
      <c r="A194" s="367" t="s">
        <v>396</v>
      </c>
      <c r="B194" s="367"/>
      <c r="C194" s="367"/>
      <c r="D194" s="367"/>
      <c r="E194" s="367"/>
      <c r="F194" s="367"/>
      <c r="G194" s="367"/>
      <c r="H194" s="2"/>
      <c r="I194" s="2"/>
      <c r="J194" s="367" t="s">
        <v>15</v>
      </c>
      <c r="K194" s="367"/>
      <c r="L194" s="367"/>
      <c r="M194" s="367"/>
      <c r="N194" s="367"/>
      <c r="O194" s="367"/>
    </row>
    <row r="195" spans="1:15" s="9" customFormat="1" ht="18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s="181" customFormat="1" ht="18" customHeight="1">
      <c r="A196" s="357" t="s">
        <v>287</v>
      </c>
      <c r="B196" s="357"/>
      <c r="C196" s="357"/>
      <c r="D196" s="357"/>
      <c r="E196" s="357"/>
      <c r="F196" s="357"/>
      <c r="G196" s="357"/>
      <c r="H196" s="180"/>
      <c r="I196" s="180"/>
      <c r="J196" s="357" t="s">
        <v>287</v>
      </c>
      <c r="K196" s="357"/>
      <c r="L196" s="357"/>
      <c r="M196" s="357"/>
      <c r="N196" s="357"/>
      <c r="O196" s="357"/>
    </row>
    <row r="197" spans="1:15" s="9" customFormat="1" ht="18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s="9" customFormat="1" ht="18" customHeight="1">
      <c r="A198" s="2"/>
      <c r="B198" s="2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s="9" customFormat="1" ht="18" customHeight="1">
      <c r="A199" s="368" t="s">
        <v>277</v>
      </c>
      <c r="B199" s="368"/>
      <c r="C199" s="368"/>
      <c r="D199" s="368"/>
      <c r="E199" s="368"/>
      <c r="F199" s="368"/>
      <c r="G199" s="368"/>
      <c r="H199" s="2"/>
      <c r="I199" s="2"/>
      <c r="J199" s="368" t="s">
        <v>41</v>
      </c>
      <c r="K199" s="368"/>
      <c r="L199" s="368"/>
      <c r="M199" s="368"/>
      <c r="N199" s="368"/>
      <c r="O199" s="368"/>
    </row>
    <row r="200" spans="1:15" s="9" customFormat="1" ht="18" customHeight="1">
      <c r="A200" s="168"/>
      <c r="B200" s="140" t="s">
        <v>420</v>
      </c>
      <c r="C200" s="143">
        <f>SUM(E190,G190,I190)</f>
        <v>686</v>
      </c>
      <c r="D200" s="144">
        <f>C200*100/C190</f>
        <v>31.715210355987054</v>
      </c>
      <c r="E200" s="168"/>
      <c r="F200" s="168"/>
      <c r="G200" s="168"/>
      <c r="H200" s="2"/>
      <c r="I200" s="2"/>
      <c r="J200" s="168"/>
      <c r="K200" s="168"/>
      <c r="L200" s="168"/>
      <c r="M200" s="168"/>
      <c r="N200" s="168"/>
      <c r="O200" s="168"/>
    </row>
    <row r="201" spans="1:15" s="9" customFormat="1" ht="18" customHeight="1">
      <c r="A201" s="168"/>
      <c r="B201" s="184" t="s">
        <v>286</v>
      </c>
      <c r="C201" s="148">
        <f>K190</f>
        <v>1188</v>
      </c>
      <c r="D201" s="149">
        <f>C201*100/C190</f>
        <v>54.923717059639387</v>
      </c>
      <c r="E201" s="168"/>
      <c r="F201" s="168"/>
      <c r="G201" s="168"/>
      <c r="H201" s="2"/>
      <c r="I201" s="2"/>
      <c r="J201" s="168"/>
      <c r="K201" s="168"/>
      <c r="L201" s="168"/>
      <c r="M201" s="168"/>
      <c r="N201" s="168"/>
      <c r="O201" s="168"/>
    </row>
    <row r="202" spans="1:15" s="9" customFormat="1" ht="18" customHeight="1">
      <c r="A202" s="168"/>
      <c r="B202" s="140" t="s">
        <v>425</v>
      </c>
      <c r="C202" s="148">
        <f>SUM(M190,O190)</f>
        <v>289</v>
      </c>
      <c r="D202" s="149">
        <f>C202*100/C190</f>
        <v>13.361072584373556</v>
      </c>
      <c r="E202" s="168"/>
      <c r="F202" s="168"/>
      <c r="G202" s="168"/>
      <c r="H202" s="2"/>
      <c r="I202" s="2"/>
      <c r="J202" s="168"/>
      <c r="K202" s="168"/>
      <c r="L202" s="168"/>
      <c r="M202" s="168"/>
      <c r="N202" s="168"/>
      <c r="O202" s="168"/>
    </row>
    <row r="203" spans="1:15" s="9" customFormat="1" ht="18" customHeight="1">
      <c r="A203" s="168"/>
      <c r="B203" s="140"/>
      <c r="C203" s="148"/>
      <c r="D203" s="149"/>
      <c r="E203" s="168"/>
      <c r="F203" s="168"/>
      <c r="G203" s="168"/>
      <c r="H203" s="2"/>
      <c r="I203" s="2"/>
      <c r="J203" s="168"/>
      <c r="K203" s="168"/>
      <c r="L203" s="168"/>
      <c r="M203" s="168"/>
      <c r="N203" s="168"/>
      <c r="O203" s="168"/>
    </row>
    <row r="204" spans="1:15" s="9" customFormat="1" ht="18" customHeight="1">
      <c r="A204" s="168"/>
      <c r="B204" s="150"/>
      <c r="C204" s="148"/>
      <c r="D204" s="149"/>
      <c r="E204" s="168"/>
      <c r="F204" s="168"/>
      <c r="G204" s="168"/>
      <c r="H204" s="2"/>
      <c r="I204" s="2"/>
      <c r="J204" s="168"/>
      <c r="K204" s="168"/>
      <c r="L204" s="168"/>
      <c r="M204" s="168"/>
      <c r="N204" s="168"/>
      <c r="O204" s="168"/>
    </row>
    <row r="205" spans="1:15" s="9" customFormat="1" ht="18" customHeight="1">
      <c r="A205" s="168"/>
      <c r="B205" s="150"/>
      <c r="C205" s="148"/>
      <c r="D205" s="149"/>
      <c r="E205" s="168"/>
      <c r="F205" s="168"/>
      <c r="G205" s="168"/>
      <c r="H205" s="2"/>
      <c r="I205" s="2"/>
      <c r="J205" s="168"/>
      <c r="K205" s="168"/>
      <c r="L205" s="168"/>
      <c r="M205" s="168"/>
      <c r="N205" s="168"/>
      <c r="O205" s="168"/>
    </row>
    <row r="206" spans="1:15" s="9" customFormat="1" ht="18" customHeight="1">
      <c r="A206" s="168"/>
      <c r="B206" s="150"/>
      <c r="C206" s="148"/>
      <c r="D206" s="149"/>
      <c r="E206" s="168"/>
      <c r="F206" s="168"/>
      <c r="G206" s="168"/>
      <c r="H206" s="2"/>
      <c r="I206" s="2"/>
      <c r="J206" s="168"/>
      <c r="K206" s="168"/>
      <c r="L206" s="168"/>
      <c r="M206" s="168"/>
      <c r="N206" s="168"/>
      <c r="O206" s="168"/>
    </row>
    <row r="207" spans="1:15" ht="17.100000000000001" customHeight="1">
      <c r="A207" s="385" t="s">
        <v>22</v>
      </c>
      <c r="B207" s="385"/>
      <c r="C207" s="385"/>
      <c r="D207" s="385"/>
      <c r="E207" s="44"/>
      <c r="I207" s="404" t="s">
        <v>4</v>
      </c>
      <c r="J207" s="404"/>
      <c r="K207" s="404"/>
      <c r="L207" s="404"/>
      <c r="M207" s="404"/>
      <c r="N207" s="404"/>
      <c r="O207" s="404"/>
    </row>
    <row r="208" spans="1:15" ht="17.100000000000001" customHeight="1">
      <c r="A208" s="367" t="s">
        <v>48</v>
      </c>
      <c r="B208" s="367"/>
      <c r="C208" s="367"/>
      <c r="D208" s="367"/>
      <c r="E208" s="44"/>
      <c r="I208" s="411" t="s">
        <v>5</v>
      </c>
      <c r="J208" s="411"/>
      <c r="K208" s="411"/>
      <c r="L208" s="411"/>
      <c r="M208" s="411"/>
      <c r="N208" s="411"/>
      <c r="O208" s="411"/>
    </row>
    <row r="209" spans="1:15" ht="17.100000000000001" customHeight="1">
      <c r="A209" s="367" t="s">
        <v>49</v>
      </c>
      <c r="B209" s="367"/>
      <c r="C209" s="367"/>
      <c r="D209" s="367"/>
      <c r="E209" s="45"/>
      <c r="I209" s="403"/>
      <c r="J209" s="403"/>
      <c r="K209" s="403"/>
      <c r="L209" s="403"/>
      <c r="M209" s="403"/>
      <c r="N209" s="403"/>
      <c r="O209" s="403"/>
    </row>
    <row r="210" spans="1:15" s="48" customFormat="1" ht="15" customHeight="1">
      <c r="A210" s="374"/>
      <c r="B210" s="374"/>
      <c r="C210" s="374"/>
      <c r="D210" s="374"/>
      <c r="E210" s="47"/>
      <c r="F210" s="46"/>
      <c r="G210" s="46"/>
      <c r="H210" s="46"/>
    </row>
    <row r="211" spans="1:15" s="50" customFormat="1" ht="24.95" customHeight="1">
      <c r="A211" s="412" t="s">
        <v>288</v>
      </c>
      <c r="B211" s="412"/>
      <c r="C211" s="412"/>
      <c r="D211" s="412"/>
      <c r="E211" s="412"/>
      <c r="F211" s="412"/>
      <c r="G211" s="412"/>
      <c r="H211" s="412"/>
      <c r="I211" s="412"/>
      <c r="J211" s="412"/>
      <c r="K211" s="412"/>
      <c r="L211" s="412"/>
      <c r="M211" s="412"/>
      <c r="N211" s="412"/>
      <c r="O211" s="412"/>
    </row>
    <row r="212" spans="1:15" s="50" customFormat="1" ht="20.100000000000001" customHeight="1">
      <c r="A212" s="412" t="s">
        <v>21</v>
      </c>
      <c r="B212" s="412"/>
      <c r="C212" s="412"/>
      <c r="D212" s="412"/>
      <c r="E212" s="412"/>
      <c r="F212" s="412"/>
      <c r="G212" s="412"/>
      <c r="H212" s="412"/>
      <c r="I212" s="412"/>
      <c r="J212" s="412"/>
      <c r="K212" s="412"/>
      <c r="L212" s="412"/>
      <c r="M212" s="412"/>
      <c r="N212" s="412"/>
      <c r="O212" s="412"/>
    </row>
    <row r="213" spans="1:15" s="50" customFormat="1" ht="15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</row>
    <row r="214" spans="1:15" s="52" customFormat="1" ht="18" customHeight="1">
      <c r="A214" s="397" t="s">
        <v>0</v>
      </c>
      <c r="B214" s="397" t="s">
        <v>24</v>
      </c>
      <c r="C214" s="398" t="s">
        <v>6</v>
      </c>
      <c r="D214" s="398"/>
      <c r="E214" s="399" t="s">
        <v>14</v>
      </c>
      <c r="F214" s="400"/>
      <c r="G214" s="400"/>
      <c r="H214" s="400"/>
      <c r="I214" s="400"/>
      <c r="J214" s="400"/>
      <c r="K214" s="400"/>
      <c r="L214" s="400"/>
      <c r="M214" s="400"/>
      <c r="N214" s="400"/>
      <c r="O214" s="381" t="s">
        <v>398</v>
      </c>
    </row>
    <row r="215" spans="1:15" s="52" customFormat="1" ht="18" customHeight="1">
      <c r="A215" s="397"/>
      <c r="B215" s="398"/>
      <c r="C215" s="401" t="s">
        <v>7</v>
      </c>
      <c r="D215" s="398" t="s">
        <v>8</v>
      </c>
      <c r="E215" s="398" t="s">
        <v>9</v>
      </c>
      <c r="F215" s="398"/>
      <c r="G215" s="398" t="s">
        <v>10</v>
      </c>
      <c r="H215" s="398"/>
      <c r="I215" s="398" t="s">
        <v>11</v>
      </c>
      <c r="J215" s="398"/>
      <c r="K215" s="398" t="s">
        <v>3</v>
      </c>
      <c r="L215" s="398"/>
      <c r="M215" s="398" t="s">
        <v>12</v>
      </c>
      <c r="N215" s="398"/>
      <c r="O215" s="382"/>
    </row>
    <row r="216" spans="1:15" ht="18" customHeight="1">
      <c r="A216" s="397"/>
      <c r="B216" s="398"/>
      <c r="C216" s="401"/>
      <c r="D216" s="398"/>
      <c r="E216" s="53" t="s">
        <v>1</v>
      </c>
      <c r="F216" s="53" t="s">
        <v>2</v>
      </c>
      <c r="G216" s="53" t="s">
        <v>1</v>
      </c>
      <c r="H216" s="53" t="s">
        <v>2</v>
      </c>
      <c r="I216" s="53" t="s">
        <v>1</v>
      </c>
      <c r="J216" s="53" t="s">
        <v>2</v>
      </c>
      <c r="K216" s="53" t="s">
        <v>1</v>
      </c>
      <c r="L216" s="53" t="s">
        <v>2</v>
      </c>
      <c r="M216" s="53" t="s">
        <v>1</v>
      </c>
      <c r="N216" s="53" t="s">
        <v>2</v>
      </c>
      <c r="O216" s="383"/>
    </row>
    <row r="217" spans="1:15" s="55" customFormat="1" ht="17.100000000000001" customHeight="1">
      <c r="A217" s="405" t="s">
        <v>218</v>
      </c>
      <c r="B217" s="406"/>
      <c r="C217" s="406"/>
      <c r="D217" s="406"/>
      <c r="E217" s="415"/>
      <c r="F217" s="416"/>
      <c r="G217" s="416"/>
      <c r="H217" s="416"/>
      <c r="I217" s="416"/>
      <c r="J217" s="416"/>
      <c r="K217" s="416"/>
      <c r="L217" s="416"/>
      <c r="M217" s="416"/>
      <c r="N217" s="416"/>
      <c r="O217" s="54"/>
    </row>
    <row r="218" spans="1:15" s="13" customFormat="1" ht="17.100000000000001" customHeight="1">
      <c r="A218" s="39">
        <v>1</v>
      </c>
      <c r="B218" s="41" t="s">
        <v>100</v>
      </c>
      <c r="C218" s="40">
        <f>SUM(E218,G218,I218,K218,M218,O218)</f>
        <v>15</v>
      </c>
      <c r="D218" s="115"/>
      <c r="E218" s="30">
        <v>0</v>
      </c>
      <c r="F218" s="31">
        <f t="shared" ref="F218:F219" si="93">E218*100/C218</f>
        <v>0</v>
      </c>
      <c r="G218" s="30">
        <v>0</v>
      </c>
      <c r="H218" s="31">
        <f t="shared" ref="H218:H219" si="94">G218*100/C218</f>
        <v>0</v>
      </c>
      <c r="I218" s="30">
        <v>14</v>
      </c>
      <c r="J218" s="31">
        <f t="shared" ref="J218:J219" si="95">I218*100/C218</f>
        <v>93.333333333333329</v>
      </c>
      <c r="K218" s="30">
        <v>0</v>
      </c>
      <c r="L218" s="31">
        <f t="shared" ref="L218:L219" si="96">K218*100/C218</f>
        <v>0</v>
      </c>
      <c r="M218" s="30">
        <v>1</v>
      </c>
      <c r="N218" s="31">
        <f t="shared" ref="N218:N219" si="97">M218*100/C218</f>
        <v>6.666666666666667</v>
      </c>
      <c r="O218" s="42">
        <v>0</v>
      </c>
    </row>
    <row r="219" spans="1:15" s="13" customFormat="1" ht="17.100000000000001" customHeight="1">
      <c r="A219" s="39">
        <v>2</v>
      </c>
      <c r="B219" s="41" t="s">
        <v>366</v>
      </c>
      <c r="C219" s="40">
        <f>SUM(E219,G219,I219,K219,M219,O219)</f>
        <v>19</v>
      </c>
      <c r="D219" s="115">
        <v>1</v>
      </c>
      <c r="E219" s="30">
        <v>0</v>
      </c>
      <c r="F219" s="31">
        <f t="shared" si="93"/>
        <v>0</v>
      </c>
      <c r="G219" s="30">
        <v>0</v>
      </c>
      <c r="H219" s="31">
        <f t="shared" si="94"/>
        <v>0</v>
      </c>
      <c r="I219" s="30">
        <v>6</v>
      </c>
      <c r="J219" s="31">
        <f t="shared" si="95"/>
        <v>31.578947368421051</v>
      </c>
      <c r="K219" s="30">
        <v>6</v>
      </c>
      <c r="L219" s="31">
        <f t="shared" si="96"/>
        <v>31.578947368421051</v>
      </c>
      <c r="M219" s="30">
        <v>0</v>
      </c>
      <c r="N219" s="31">
        <f t="shared" si="97"/>
        <v>0</v>
      </c>
      <c r="O219" s="43">
        <v>7</v>
      </c>
    </row>
    <row r="220" spans="1:15" s="56" customFormat="1" ht="17.100000000000001" customHeight="1">
      <c r="A220" s="402" t="s">
        <v>26</v>
      </c>
      <c r="B220" s="402"/>
      <c r="C220" s="25">
        <f>SUM(C218:C219)</f>
        <v>34</v>
      </c>
      <c r="D220" s="25">
        <f t="shared" ref="D220:O220" si="98">SUM(D218:D219)</f>
        <v>1</v>
      </c>
      <c r="E220" s="25">
        <f t="shared" si="98"/>
        <v>0</v>
      </c>
      <c r="F220" s="61">
        <f>E220*100/C220</f>
        <v>0</v>
      </c>
      <c r="G220" s="25">
        <f t="shared" si="98"/>
        <v>0</v>
      </c>
      <c r="H220" s="35">
        <f>G220*100/C220</f>
        <v>0</v>
      </c>
      <c r="I220" s="25">
        <f t="shared" si="98"/>
        <v>20</v>
      </c>
      <c r="J220" s="35">
        <f>I220*100/C220</f>
        <v>58.823529411764703</v>
      </c>
      <c r="K220" s="25">
        <f t="shared" si="98"/>
        <v>6</v>
      </c>
      <c r="L220" s="35">
        <f>K220*100/C220</f>
        <v>17.647058823529413</v>
      </c>
      <c r="M220" s="25">
        <f t="shared" si="98"/>
        <v>1</v>
      </c>
      <c r="N220" s="35">
        <f>M220*100/C220</f>
        <v>2.9411764705882355</v>
      </c>
      <c r="O220" s="25">
        <f t="shared" si="98"/>
        <v>7</v>
      </c>
    </row>
    <row r="221" spans="1:15" s="55" customFormat="1" ht="17.100000000000001" customHeight="1">
      <c r="A221" s="405" t="s">
        <v>192</v>
      </c>
      <c r="B221" s="406"/>
      <c r="C221" s="406"/>
      <c r="D221" s="406"/>
      <c r="E221" s="415"/>
      <c r="F221" s="416"/>
      <c r="G221" s="416"/>
      <c r="H221" s="416"/>
      <c r="I221" s="416"/>
      <c r="J221" s="416"/>
      <c r="K221" s="416"/>
      <c r="L221" s="416"/>
      <c r="M221" s="416"/>
      <c r="N221" s="416"/>
      <c r="O221" s="54"/>
    </row>
    <row r="222" spans="1:15" s="13" customFormat="1" ht="17.100000000000001" customHeight="1">
      <c r="A222" s="39">
        <v>1</v>
      </c>
      <c r="B222" s="41" t="s">
        <v>101</v>
      </c>
      <c r="C222" s="40">
        <f>SUM(E222,G222,I222,K222,M222,O222)</f>
        <v>47</v>
      </c>
      <c r="D222" s="115">
        <v>1</v>
      </c>
      <c r="E222" s="30">
        <v>0</v>
      </c>
      <c r="F222" s="31">
        <f t="shared" ref="F222:F224" si="99">E222*100/C222</f>
        <v>0</v>
      </c>
      <c r="G222" s="30">
        <v>0</v>
      </c>
      <c r="H222" s="31">
        <f t="shared" ref="H222:H224" si="100">G222*100/C222</f>
        <v>0</v>
      </c>
      <c r="I222" s="30">
        <v>42</v>
      </c>
      <c r="J222" s="31">
        <f t="shared" ref="J222:J224" si="101">I222*100/C222</f>
        <v>89.361702127659569</v>
      </c>
      <c r="K222" s="30">
        <v>4</v>
      </c>
      <c r="L222" s="31">
        <f t="shared" ref="L222:L224" si="102">K222*100/C222</f>
        <v>8.5106382978723403</v>
      </c>
      <c r="M222" s="30">
        <v>1</v>
      </c>
      <c r="N222" s="31">
        <f t="shared" ref="N222:N224" si="103">M222*100/C222</f>
        <v>2.1276595744680851</v>
      </c>
      <c r="O222" s="42">
        <v>0</v>
      </c>
    </row>
    <row r="223" spans="1:15" s="13" customFormat="1" ht="17.100000000000001" customHeight="1">
      <c r="A223" s="39">
        <v>2</v>
      </c>
      <c r="B223" s="41" t="s">
        <v>257</v>
      </c>
      <c r="C223" s="40">
        <f>SUM(E223,G223,I223,K223,M223,O223)</f>
        <v>39</v>
      </c>
      <c r="D223" s="115"/>
      <c r="E223" s="30">
        <v>4</v>
      </c>
      <c r="F223" s="31">
        <f t="shared" si="99"/>
        <v>10.256410256410257</v>
      </c>
      <c r="G223" s="30">
        <v>10</v>
      </c>
      <c r="H223" s="31">
        <f t="shared" si="100"/>
        <v>25.641025641025642</v>
      </c>
      <c r="I223" s="30">
        <v>16</v>
      </c>
      <c r="J223" s="31">
        <f t="shared" si="101"/>
        <v>41.025641025641029</v>
      </c>
      <c r="K223" s="30">
        <v>9</v>
      </c>
      <c r="L223" s="31">
        <f t="shared" si="102"/>
        <v>23.076923076923077</v>
      </c>
      <c r="M223" s="30">
        <v>0</v>
      </c>
      <c r="N223" s="31">
        <f t="shared" si="103"/>
        <v>0</v>
      </c>
      <c r="O223" s="42">
        <v>0</v>
      </c>
    </row>
    <row r="224" spans="1:15" s="13" customFormat="1" ht="17.100000000000001" customHeight="1">
      <c r="A224" s="39">
        <v>3</v>
      </c>
      <c r="B224" s="41" t="s">
        <v>367</v>
      </c>
      <c r="C224" s="40">
        <f t="shared" ref="C224" si="104">SUM(E224,G224,I224,K224,M224,O224)</f>
        <v>43</v>
      </c>
      <c r="D224" s="115"/>
      <c r="E224" s="30">
        <v>0</v>
      </c>
      <c r="F224" s="31">
        <f t="shared" si="99"/>
        <v>0</v>
      </c>
      <c r="G224" s="30">
        <v>1</v>
      </c>
      <c r="H224" s="31">
        <f t="shared" si="100"/>
        <v>2.3255813953488373</v>
      </c>
      <c r="I224" s="30">
        <v>5</v>
      </c>
      <c r="J224" s="31">
        <f t="shared" si="101"/>
        <v>11.627906976744185</v>
      </c>
      <c r="K224" s="30">
        <v>19</v>
      </c>
      <c r="L224" s="31">
        <f t="shared" si="102"/>
        <v>44.186046511627907</v>
      </c>
      <c r="M224" s="30">
        <v>4</v>
      </c>
      <c r="N224" s="31">
        <f t="shared" si="103"/>
        <v>9.3023255813953494</v>
      </c>
      <c r="O224" s="42">
        <v>14</v>
      </c>
    </row>
    <row r="225" spans="1:15" s="56" customFormat="1" ht="17.100000000000001" customHeight="1">
      <c r="A225" s="402" t="s">
        <v>29</v>
      </c>
      <c r="B225" s="402"/>
      <c r="C225" s="25">
        <f>SUM(C222:C224)</f>
        <v>129</v>
      </c>
      <c r="D225" s="25">
        <f t="shared" ref="D225:O225" si="105">SUM(D222:D224)</f>
        <v>1</v>
      </c>
      <c r="E225" s="25">
        <f t="shared" si="105"/>
        <v>4</v>
      </c>
      <c r="F225" s="61">
        <f>E225*100/C225</f>
        <v>3.1007751937984498</v>
      </c>
      <c r="G225" s="25">
        <f t="shared" si="105"/>
        <v>11</v>
      </c>
      <c r="H225" s="35">
        <f>G225*100/C225</f>
        <v>8.5271317829457356</v>
      </c>
      <c r="I225" s="25">
        <f t="shared" si="105"/>
        <v>63</v>
      </c>
      <c r="J225" s="35">
        <f>I225*100/C225</f>
        <v>48.837209302325583</v>
      </c>
      <c r="K225" s="25">
        <f t="shared" si="105"/>
        <v>32</v>
      </c>
      <c r="L225" s="35">
        <f>K225*100/C225</f>
        <v>24.806201550387598</v>
      </c>
      <c r="M225" s="25">
        <f t="shared" si="105"/>
        <v>5</v>
      </c>
      <c r="N225" s="35">
        <f>M225*100/C225</f>
        <v>3.8759689922480618</v>
      </c>
      <c r="O225" s="25">
        <f t="shared" si="105"/>
        <v>14</v>
      </c>
    </row>
    <row r="226" spans="1:15" s="55" customFormat="1" ht="17.100000000000001" customHeight="1">
      <c r="A226" s="405" t="s">
        <v>268</v>
      </c>
      <c r="B226" s="406"/>
      <c r="C226" s="406"/>
      <c r="D226" s="406"/>
      <c r="E226" s="415"/>
      <c r="F226" s="416"/>
      <c r="G226" s="416"/>
      <c r="H226" s="416"/>
      <c r="I226" s="416"/>
      <c r="J226" s="416"/>
      <c r="K226" s="416"/>
      <c r="L226" s="416"/>
      <c r="M226" s="416"/>
      <c r="N226" s="416"/>
      <c r="O226" s="54"/>
    </row>
    <row r="227" spans="1:15" s="13" customFormat="1" ht="17.100000000000001" customHeight="1">
      <c r="A227" s="39">
        <v>1</v>
      </c>
      <c r="B227" s="41" t="s">
        <v>259</v>
      </c>
      <c r="C227" s="40">
        <f>SUM(E227,G227,I227,K227,M227,O227)</f>
        <v>52</v>
      </c>
      <c r="D227" s="115">
        <v>7</v>
      </c>
      <c r="E227" s="30">
        <v>10</v>
      </c>
      <c r="F227" s="31">
        <f t="shared" ref="F227:F229" si="106">E227*100/C227</f>
        <v>19.23076923076923</v>
      </c>
      <c r="G227" s="30">
        <v>14</v>
      </c>
      <c r="H227" s="31">
        <f t="shared" ref="H227:H229" si="107">G227*100/C227</f>
        <v>26.923076923076923</v>
      </c>
      <c r="I227" s="30">
        <v>22</v>
      </c>
      <c r="J227" s="31">
        <f t="shared" ref="J227:J229" si="108">I227*100/C227</f>
        <v>42.307692307692307</v>
      </c>
      <c r="K227" s="30">
        <v>6</v>
      </c>
      <c r="L227" s="31">
        <f t="shared" ref="L227:L229" si="109">K227*100/C227</f>
        <v>11.538461538461538</v>
      </c>
      <c r="M227" s="30">
        <v>0</v>
      </c>
      <c r="N227" s="31">
        <f t="shared" ref="N227:N229" si="110">M227*100/C227</f>
        <v>0</v>
      </c>
      <c r="O227" s="42">
        <v>0</v>
      </c>
    </row>
    <row r="228" spans="1:15" s="13" customFormat="1" ht="17.100000000000001" customHeight="1">
      <c r="A228" s="39">
        <v>2</v>
      </c>
      <c r="B228" s="41" t="s">
        <v>368</v>
      </c>
      <c r="C228" s="40">
        <f t="shared" ref="C228:C229" si="111">SUM(E228,G228,I228,K228,M228,O228)</f>
        <v>58</v>
      </c>
      <c r="D228" s="115">
        <v>10</v>
      </c>
      <c r="E228" s="30">
        <v>0</v>
      </c>
      <c r="F228" s="31">
        <f t="shared" si="106"/>
        <v>0</v>
      </c>
      <c r="G228" s="30">
        <v>3</v>
      </c>
      <c r="H228" s="31">
        <f t="shared" si="107"/>
        <v>5.1724137931034484</v>
      </c>
      <c r="I228" s="30">
        <v>8</v>
      </c>
      <c r="J228" s="31">
        <f t="shared" si="108"/>
        <v>13.793103448275861</v>
      </c>
      <c r="K228" s="30">
        <v>34</v>
      </c>
      <c r="L228" s="31">
        <f t="shared" si="109"/>
        <v>58.620689655172413</v>
      </c>
      <c r="M228" s="30">
        <v>3</v>
      </c>
      <c r="N228" s="31">
        <f t="shared" si="110"/>
        <v>5.1724137931034484</v>
      </c>
      <c r="O228" s="42">
        <v>10</v>
      </c>
    </row>
    <row r="229" spans="1:15" s="13" customFormat="1" ht="17.100000000000001" customHeight="1">
      <c r="A229" s="39">
        <v>3</v>
      </c>
      <c r="B229" s="41" t="s">
        <v>369</v>
      </c>
      <c r="C229" s="40">
        <f t="shared" si="111"/>
        <v>47</v>
      </c>
      <c r="D229" s="115">
        <v>4</v>
      </c>
      <c r="E229" s="39">
        <v>0</v>
      </c>
      <c r="F229" s="31">
        <f t="shared" si="106"/>
        <v>0</v>
      </c>
      <c r="G229" s="39">
        <v>1</v>
      </c>
      <c r="H229" s="31">
        <f t="shared" si="107"/>
        <v>2.1276595744680851</v>
      </c>
      <c r="I229" s="39">
        <v>1</v>
      </c>
      <c r="J229" s="31">
        <f t="shared" si="108"/>
        <v>2.1276595744680851</v>
      </c>
      <c r="K229" s="39">
        <v>32</v>
      </c>
      <c r="L229" s="31">
        <f t="shared" si="109"/>
        <v>68.085106382978722</v>
      </c>
      <c r="M229" s="39">
        <v>1</v>
      </c>
      <c r="N229" s="31">
        <f t="shared" si="110"/>
        <v>2.1276595744680851</v>
      </c>
      <c r="O229" s="42">
        <v>12</v>
      </c>
    </row>
    <row r="230" spans="1:15" s="56" customFormat="1" ht="17.100000000000001" customHeight="1">
      <c r="A230" s="402" t="s">
        <v>29</v>
      </c>
      <c r="B230" s="402"/>
      <c r="C230" s="25">
        <f>SUM(C227:C229)</f>
        <v>157</v>
      </c>
      <c r="D230" s="25">
        <f t="shared" ref="D230:O230" si="112">SUM(D227:D229)</f>
        <v>21</v>
      </c>
      <c r="E230" s="25">
        <f t="shared" si="112"/>
        <v>10</v>
      </c>
      <c r="F230" s="61">
        <f>E230*100/C230</f>
        <v>6.369426751592357</v>
      </c>
      <c r="G230" s="25">
        <f t="shared" si="112"/>
        <v>18</v>
      </c>
      <c r="H230" s="35">
        <f>G230*100/C230</f>
        <v>11.464968152866241</v>
      </c>
      <c r="I230" s="25">
        <f t="shared" si="112"/>
        <v>31</v>
      </c>
      <c r="J230" s="35">
        <f>I230*100/C230</f>
        <v>19.745222929936304</v>
      </c>
      <c r="K230" s="25">
        <f t="shared" si="112"/>
        <v>72</v>
      </c>
      <c r="L230" s="35">
        <f>K230*100/C230</f>
        <v>45.859872611464965</v>
      </c>
      <c r="M230" s="25">
        <f t="shared" si="112"/>
        <v>4</v>
      </c>
      <c r="N230" s="35">
        <f>M230*100/C230</f>
        <v>2.5477707006369426</v>
      </c>
      <c r="O230" s="25">
        <f t="shared" si="112"/>
        <v>22</v>
      </c>
    </row>
    <row r="231" spans="1:15" s="55" customFormat="1" ht="17.100000000000001" customHeight="1">
      <c r="A231" s="405" t="s">
        <v>269</v>
      </c>
      <c r="B231" s="406"/>
      <c r="C231" s="406"/>
      <c r="D231" s="406"/>
      <c r="E231" s="415"/>
      <c r="F231" s="416"/>
      <c r="G231" s="416"/>
      <c r="H231" s="416"/>
      <c r="I231" s="416"/>
      <c r="J231" s="416"/>
      <c r="K231" s="416"/>
      <c r="L231" s="416"/>
      <c r="M231" s="416"/>
      <c r="N231" s="416"/>
      <c r="O231" s="54"/>
    </row>
    <row r="232" spans="1:15" s="13" customFormat="1" ht="17.100000000000001" customHeight="1">
      <c r="A232" s="39">
        <v>1</v>
      </c>
      <c r="B232" s="41" t="s">
        <v>260</v>
      </c>
      <c r="C232" s="40">
        <f t="shared" ref="C232" si="113">SUM(E232,G232,I232,K232,M232,O232)</f>
        <v>11</v>
      </c>
      <c r="D232" s="115">
        <v>2</v>
      </c>
      <c r="E232" s="30">
        <v>0</v>
      </c>
      <c r="F232" s="31">
        <f t="shared" ref="F232" si="114">E232*100/C232</f>
        <v>0</v>
      </c>
      <c r="G232" s="30">
        <v>0</v>
      </c>
      <c r="H232" s="31">
        <f t="shared" ref="H232" si="115">G232*100/C232</f>
        <v>0</v>
      </c>
      <c r="I232" s="30">
        <v>5</v>
      </c>
      <c r="J232" s="31">
        <f t="shared" ref="J232" si="116">I232*100/C232</f>
        <v>45.454545454545453</v>
      </c>
      <c r="K232" s="30">
        <v>6</v>
      </c>
      <c r="L232" s="31">
        <f t="shared" ref="L232" si="117">K232*100/C232</f>
        <v>54.545454545454547</v>
      </c>
      <c r="M232" s="30">
        <v>0</v>
      </c>
      <c r="N232" s="31">
        <f t="shared" ref="N232" si="118">M232*100/C232</f>
        <v>0</v>
      </c>
      <c r="O232" s="42">
        <v>0</v>
      </c>
    </row>
    <row r="233" spans="1:15" s="56" customFormat="1" ht="17.100000000000001" customHeight="1">
      <c r="A233" s="402" t="s">
        <v>46</v>
      </c>
      <c r="B233" s="402"/>
      <c r="C233" s="25">
        <f>SUM(C232)</f>
        <v>11</v>
      </c>
      <c r="D233" s="25">
        <f t="shared" ref="D233:O233" si="119">SUM(D232)</f>
        <v>2</v>
      </c>
      <c r="E233" s="25">
        <f t="shared" si="119"/>
        <v>0</v>
      </c>
      <c r="F233" s="61">
        <f>E233*100/C233</f>
        <v>0</v>
      </c>
      <c r="G233" s="25">
        <f t="shared" si="119"/>
        <v>0</v>
      </c>
      <c r="H233" s="35">
        <f>G233*100/C233</f>
        <v>0</v>
      </c>
      <c r="I233" s="25">
        <f t="shared" si="119"/>
        <v>5</v>
      </c>
      <c r="J233" s="35">
        <f>I233*100/C233</f>
        <v>45.454545454545453</v>
      </c>
      <c r="K233" s="25">
        <f t="shared" si="119"/>
        <v>6</v>
      </c>
      <c r="L233" s="35">
        <f>K233*100/C233</f>
        <v>54.545454545454547</v>
      </c>
      <c r="M233" s="25">
        <f t="shared" si="119"/>
        <v>0</v>
      </c>
      <c r="N233" s="35">
        <f>M233*100/C233</f>
        <v>0</v>
      </c>
      <c r="O233" s="25">
        <f t="shared" si="119"/>
        <v>0</v>
      </c>
    </row>
    <row r="234" spans="1:15" s="55" customFormat="1" ht="17.100000000000001" customHeight="1">
      <c r="A234" s="405" t="s">
        <v>197</v>
      </c>
      <c r="B234" s="406"/>
      <c r="C234" s="406"/>
      <c r="D234" s="406"/>
      <c r="E234" s="415"/>
      <c r="F234" s="416"/>
      <c r="G234" s="416"/>
      <c r="H234" s="416"/>
      <c r="I234" s="416"/>
      <c r="J234" s="416"/>
      <c r="K234" s="416"/>
      <c r="L234" s="416"/>
      <c r="M234" s="416"/>
      <c r="N234" s="416"/>
      <c r="O234" s="54"/>
    </row>
    <row r="235" spans="1:15" s="13" customFormat="1" ht="17.100000000000001" customHeight="1">
      <c r="A235" s="39">
        <v>1</v>
      </c>
      <c r="B235" s="41" t="s">
        <v>104</v>
      </c>
      <c r="C235" s="40">
        <f>SUM(E235,G235,I235,K235,M235,O235)</f>
        <v>15</v>
      </c>
      <c r="D235" s="115">
        <v>1</v>
      </c>
      <c r="E235" s="30">
        <v>0</v>
      </c>
      <c r="F235" s="31">
        <f t="shared" ref="F235:F236" si="120">E235*100/C235</f>
        <v>0</v>
      </c>
      <c r="G235" s="30">
        <v>0</v>
      </c>
      <c r="H235" s="31">
        <f t="shared" ref="H235:H236" si="121">G235*100/C235</f>
        <v>0</v>
      </c>
      <c r="I235" s="30">
        <v>11</v>
      </c>
      <c r="J235" s="31">
        <f t="shared" ref="J235:J236" si="122">I235*100/C235</f>
        <v>73.333333333333329</v>
      </c>
      <c r="K235" s="30">
        <v>3</v>
      </c>
      <c r="L235" s="31">
        <f t="shared" ref="L235:L236" si="123">K235*100/C235</f>
        <v>20</v>
      </c>
      <c r="M235" s="30">
        <v>1</v>
      </c>
      <c r="N235" s="31">
        <f t="shared" ref="N235:N236" si="124">M235*100/C235</f>
        <v>6.666666666666667</v>
      </c>
      <c r="O235" s="42">
        <v>0</v>
      </c>
    </row>
    <row r="236" spans="1:15" s="13" customFormat="1" ht="17.100000000000001" customHeight="1">
      <c r="A236" s="39">
        <v>2</v>
      </c>
      <c r="B236" s="41" t="s">
        <v>370</v>
      </c>
      <c r="C236" s="40">
        <f t="shared" ref="C236" si="125">SUM(E236,G236,I236,K236,M236,O236)</f>
        <v>35</v>
      </c>
      <c r="D236" s="115">
        <v>3</v>
      </c>
      <c r="E236" s="30">
        <v>0</v>
      </c>
      <c r="F236" s="31">
        <f t="shared" si="120"/>
        <v>0</v>
      </c>
      <c r="G236" s="30">
        <v>2</v>
      </c>
      <c r="H236" s="31">
        <f t="shared" si="121"/>
        <v>5.7142857142857144</v>
      </c>
      <c r="I236" s="30">
        <v>4</v>
      </c>
      <c r="J236" s="31">
        <f t="shared" si="122"/>
        <v>11.428571428571429</v>
      </c>
      <c r="K236" s="30">
        <v>19</v>
      </c>
      <c r="L236" s="31">
        <f t="shared" si="123"/>
        <v>54.285714285714285</v>
      </c>
      <c r="M236" s="30">
        <v>4</v>
      </c>
      <c r="N236" s="31">
        <f t="shared" si="124"/>
        <v>11.428571428571429</v>
      </c>
      <c r="O236" s="42">
        <v>6</v>
      </c>
    </row>
    <row r="237" spans="1:15" s="56" customFormat="1" ht="17.100000000000001" customHeight="1">
      <c r="A237" s="402" t="s">
        <v>26</v>
      </c>
      <c r="B237" s="402"/>
      <c r="C237" s="25">
        <f>SUM(C235:C236)</f>
        <v>50</v>
      </c>
      <c r="D237" s="25">
        <f t="shared" ref="D237:O237" si="126">SUM(D235:D236)</f>
        <v>4</v>
      </c>
      <c r="E237" s="25">
        <f t="shared" si="126"/>
        <v>0</v>
      </c>
      <c r="F237" s="61">
        <f>E237*100/C237</f>
        <v>0</v>
      </c>
      <c r="G237" s="25">
        <f t="shared" si="126"/>
        <v>2</v>
      </c>
      <c r="H237" s="35">
        <f>G237*100/C237</f>
        <v>4</v>
      </c>
      <c r="I237" s="25">
        <f t="shared" si="126"/>
        <v>15</v>
      </c>
      <c r="J237" s="35">
        <f>I237*100/C237</f>
        <v>30</v>
      </c>
      <c r="K237" s="25">
        <f t="shared" si="126"/>
        <v>22</v>
      </c>
      <c r="L237" s="35">
        <f>K237*100/C237</f>
        <v>44</v>
      </c>
      <c r="M237" s="25">
        <f t="shared" si="126"/>
        <v>5</v>
      </c>
      <c r="N237" s="35">
        <f>M237*100/C237</f>
        <v>10</v>
      </c>
      <c r="O237" s="25">
        <f t="shared" si="126"/>
        <v>6</v>
      </c>
    </row>
    <row r="238" spans="1:15" s="52" customFormat="1" ht="17.100000000000001" customHeight="1">
      <c r="A238" s="397" t="s">
        <v>0</v>
      </c>
      <c r="B238" s="397" t="s">
        <v>24</v>
      </c>
      <c r="C238" s="398" t="s">
        <v>6</v>
      </c>
      <c r="D238" s="398"/>
      <c r="E238" s="399" t="s">
        <v>14</v>
      </c>
      <c r="F238" s="400"/>
      <c r="G238" s="400"/>
      <c r="H238" s="400"/>
      <c r="I238" s="400"/>
      <c r="J238" s="400"/>
      <c r="K238" s="400"/>
      <c r="L238" s="400"/>
      <c r="M238" s="400"/>
      <c r="N238" s="400"/>
      <c r="O238" s="381" t="s">
        <v>398</v>
      </c>
    </row>
    <row r="239" spans="1:15" s="52" customFormat="1" ht="17.100000000000001" customHeight="1">
      <c r="A239" s="397"/>
      <c r="B239" s="398"/>
      <c r="C239" s="401" t="s">
        <v>7</v>
      </c>
      <c r="D239" s="398" t="s">
        <v>8</v>
      </c>
      <c r="E239" s="398" t="s">
        <v>9</v>
      </c>
      <c r="F239" s="398"/>
      <c r="G239" s="398" t="s">
        <v>10</v>
      </c>
      <c r="H239" s="398"/>
      <c r="I239" s="398" t="s">
        <v>11</v>
      </c>
      <c r="J239" s="398"/>
      <c r="K239" s="398" t="s">
        <v>3</v>
      </c>
      <c r="L239" s="398"/>
      <c r="M239" s="398" t="s">
        <v>12</v>
      </c>
      <c r="N239" s="398"/>
      <c r="O239" s="382"/>
    </row>
    <row r="240" spans="1:15" ht="17.100000000000001" customHeight="1">
      <c r="A240" s="397"/>
      <c r="B240" s="398"/>
      <c r="C240" s="401"/>
      <c r="D240" s="398"/>
      <c r="E240" s="53" t="s">
        <v>1</v>
      </c>
      <c r="F240" s="53" t="s">
        <v>2</v>
      </c>
      <c r="G240" s="53" t="s">
        <v>1</v>
      </c>
      <c r="H240" s="53" t="s">
        <v>2</v>
      </c>
      <c r="I240" s="53" t="s">
        <v>1</v>
      </c>
      <c r="J240" s="53" t="s">
        <v>2</v>
      </c>
      <c r="K240" s="53" t="s">
        <v>1</v>
      </c>
      <c r="L240" s="53" t="s">
        <v>2</v>
      </c>
      <c r="M240" s="53" t="s">
        <v>1</v>
      </c>
      <c r="N240" s="53" t="s">
        <v>2</v>
      </c>
      <c r="O240" s="383"/>
    </row>
    <row r="241" spans="1:15" s="55" customFormat="1" ht="17.100000000000001" customHeight="1">
      <c r="A241" s="405" t="s">
        <v>195</v>
      </c>
      <c r="B241" s="406"/>
      <c r="C241" s="406"/>
      <c r="D241" s="406"/>
      <c r="E241" s="415"/>
      <c r="F241" s="416"/>
      <c r="G241" s="416"/>
      <c r="H241" s="416"/>
      <c r="I241" s="416"/>
      <c r="J241" s="416"/>
      <c r="K241" s="416"/>
      <c r="L241" s="416"/>
      <c r="M241" s="416"/>
      <c r="N241" s="416"/>
      <c r="O241" s="54"/>
    </row>
    <row r="242" spans="1:15" s="13" customFormat="1" ht="17.100000000000001" customHeight="1">
      <c r="A242" s="39">
        <v>1</v>
      </c>
      <c r="B242" s="41" t="s">
        <v>103</v>
      </c>
      <c r="C242" s="40">
        <f>SUM(E242,G242,I242,K242,M242,O242)</f>
        <v>17</v>
      </c>
      <c r="D242" s="115">
        <v>1</v>
      </c>
      <c r="E242" s="30">
        <v>0</v>
      </c>
      <c r="F242" s="31">
        <f t="shared" ref="F242:F243" si="127">E242*100/C242</f>
        <v>0</v>
      </c>
      <c r="G242" s="30">
        <v>1</v>
      </c>
      <c r="H242" s="31">
        <f t="shared" ref="H242:H243" si="128">G242*100/C242</f>
        <v>5.882352941176471</v>
      </c>
      <c r="I242" s="30">
        <v>16</v>
      </c>
      <c r="J242" s="31">
        <f t="shared" ref="J242:J243" si="129">I242*100/C242</f>
        <v>94.117647058823536</v>
      </c>
      <c r="K242" s="30">
        <v>0</v>
      </c>
      <c r="L242" s="31">
        <f t="shared" ref="L242:L243" si="130">K242*100/C242</f>
        <v>0</v>
      </c>
      <c r="M242" s="30">
        <v>0</v>
      </c>
      <c r="N242" s="31">
        <f t="shared" ref="N242:N243" si="131">M242*100/C242</f>
        <v>0</v>
      </c>
      <c r="O242" s="42">
        <v>0</v>
      </c>
    </row>
    <row r="243" spans="1:15" s="13" customFormat="1" ht="17.100000000000001" customHeight="1">
      <c r="A243" s="39">
        <v>2</v>
      </c>
      <c r="B243" s="41" t="s">
        <v>258</v>
      </c>
      <c r="C243" s="40">
        <f>SUM(E243,G243,I243,K243,M243,O243)</f>
        <v>27</v>
      </c>
      <c r="D243" s="115">
        <v>2</v>
      </c>
      <c r="E243" s="30">
        <v>3</v>
      </c>
      <c r="F243" s="31">
        <f t="shared" si="127"/>
        <v>11.111111111111111</v>
      </c>
      <c r="G243" s="30">
        <v>4</v>
      </c>
      <c r="H243" s="31">
        <f t="shared" si="128"/>
        <v>14.814814814814815</v>
      </c>
      <c r="I243" s="30">
        <v>6</v>
      </c>
      <c r="J243" s="31">
        <f t="shared" si="129"/>
        <v>22.222222222222221</v>
      </c>
      <c r="K243" s="30">
        <v>14</v>
      </c>
      <c r="L243" s="31">
        <f t="shared" si="130"/>
        <v>51.851851851851855</v>
      </c>
      <c r="M243" s="30">
        <v>0</v>
      </c>
      <c r="N243" s="31">
        <f t="shared" si="131"/>
        <v>0</v>
      </c>
      <c r="O243" s="42">
        <v>0</v>
      </c>
    </row>
    <row r="244" spans="1:15" s="56" customFormat="1" ht="17.100000000000001" customHeight="1">
      <c r="A244" s="402" t="s">
        <v>26</v>
      </c>
      <c r="B244" s="402"/>
      <c r="C244" s="25">
        <f>SUM(C242:C243)</f>
        <v>44</v>
      </c>
      <c r="D244" s="25">
        <f t="shared" ref="D244:O244" si="132">SUM(D242:D243)</f>
        <v>3</v>
      </c>
      <c r="E244" s="25">
        <f t="shared" si="132"/>
        <v>3</v>
      </c>
      <c r="F244" s="61">
        <f>E244*100/C244</f>
        <v>6.8181818181818183</v>
      </c>
      <c r="G244" s="25">
        <f t="shared" si="132"/>
        <v>5</v>
      </c>
      <c r="H244" s="35">
        <f>G244*100/C244</f>
        <v>11.363636363636363</v>
      </c>
      <c r="I244" s="25">
        <f t="shared" si="132"/>
        <v>22</v>
      </c>
      <c r="J244" s="35">
        <f>I244*100/C244</f>
        <v>50</v>
      </c>
      <c r="K244" s="25">
        <f t="shared" si="132"/>
        <v>14</v>
      </c>
      <c r="L244" s="35">
        <f>K244*100/C244</f>
        <v>31.818181818181817</v>
      </c>
      <c r="M244" s="25">
        <f t="shared" si="132"/>
        <v>0</v>
      </c>
      <c r="N244" s="35">
        <f>M244*100/C244</f>
        <v>0</v>
      </c>
      <c r="O244" s="25">
        <f t="shared" si="132"/>
        <v>0</v>
      </c>
    </row>
    <row r="245" spans="1:15" s="55" customFormat="1" ht="17.100000000000001" customHeight="1">
      <c r="A245" s="405" t="s">
        <v>194</v>
      </c>
      <c r="B245" s="406"/>
      <c r="C245" s="406"/>
      <c r="D245" s="406"/>
      <c r="E245" s="415"/>
      <c r="F245" s="416"/>
      <c r="G245" s="416"/>
      <c r="H245" s="416"/>
      <c r="I245" s="416"/>
      <c r="J245" s="416"/>
      <c r="K245" s="416"/>
      <c r="L245" s="416"/>
      <c r="M245" s="416"/>
      <c r="N245" s="416"/>
      <c r="O245" s="54"/>
    </row>
    <row r="246" spans="1:15" s="13" customFormat="1" ht="17.100000000000001" customHeight="1">
      <c r="A246" s="39">
        <v>1</v>
      </c>
      <c r="B246" s="41" t="s">
        <v>105</v>
      </c>
      <c r="C246" s="40">
        <f>SUM(E246,G246,I246,K246,M246,O246)</f>
        <v>19</v>
      </c>
      <c r="D246" s="115">
        <v>1</v>
      </c>
      <c r="E246" s="30">
        <v>0</v>
      </c>
      <c r="F246" s="31">
        <f t="shared" ref="F246:F251" si="133">E246*100/C246</f>
        <v>0</v>
      </c>
      <c r="G246" s="30">
        <v>0</v>
      </c>
      <c r="H246" s="31">
        <f t="shared" ref="H246:H251" si="134">G246*100/C246</f>
        <v>0</v>
      </c>
      <c r="I246" s="30">
        <v>18</v>
      </c>
      <c r="J246" s="31">
        <f t="shared" ref="J246:J251" si="135">I246*100/C246</f>
        <v>94.736842105263165</v>
      </c>
      <c r="K246" s="30">
        <v>0</v>
      </c>
      <c r="L246" s="31">
        <f t="shared" ref="L246:L251" si="136">K246*100/C246</f>
        <v>0</v>
      </c>
      <c r="M246" s="30">
        <v>1</v>
      </c>
      <c r="N246" s="31">
        <f t="shared" ref="N246:N251" si="137">M246*100/C246</f>
        <v>5.2631578947368425</v>
      </c>
      <c r="O246" s="42">
        <v>0</v>
      </c>
    </row>
    <row r="247" spans="1:15" s="13" customFormat="1" ht="17.100000000000001" customHeight="1">
      <c r="A247" s="39">
        <v>2</v>
      </c>
      <c r="B247" s="41" t="s">
        <v>106</v>
      </c>
      <c r="C247" s="40">
        <f t="shared" ref="C247" si="138">SUM(E247,G247,I247,K247,M247)</f>
        <v>28</v>
      </c>
      <c r="D247" s="115">
        <v>3</v>
      </c>
      <c r="E247" s="30">
        <v>0</v>
      </c>
      <c r="F247" s="31">
        <f t="shared" si="133"/>
        <v>0</v>
      </c>
      <c r="G247" s="30">
        <v>0</v>
      </c>
      <c r="H247" s="31">
        <f t="shared" si="134"/>
        <v>0</v>
      </c>
      <c r="I247" s="30">
        <v>24</v>
      </c>
      <c r="J247" s="31">
        <f t="shared" si="135"/>
        <v>85.714285714285708</v>
      </c>
      <c r="K247" s="30">
        <v>4</v>
      </c>
      <c r="L247" s="31">
        <f t="shared" si="136"/>
        <v>14.285714285714286</v>
      </c>
      <c r="M247" s="30">
        <v>0</v>
      </c>
      <c r="N247" s="31">
        <f t="shared" si="137"/>
        <v>0</v>
      </c>
      <c r="O247" s="42">
        <v>0</v>
      </c>
    </row>
    <row r="248" spans="1:15" s="13" customFormat="1" ht="17.100000000000001" customHeight="1">
      <c r="A248" s="39">
        <v>3</v>
      </c>
      <c r="B248" s="41" t="s">
        <v>261</v>
      </c>
      <c r="C248" s="40">
        <f t="shared" ref="C248:C250" si="139">SUM(E248,G248,I248,K248,M248,O248)</f>
        <v>33</v>
      </c>
      <c r="D248" s="115">
        <v>1</v>
      </c>
      <c r="E248" s="30">
        <v>2</v>
      </c>
      <c r="F248" s="31">
        <f t="shared" si="133"/>
        <v>6.0606060606060606</v>
      </c>
      <c r="G248" s="30">
        <v>1</v>
      </c>
      <c r="H248" s="31">
        <f t="shared" si="134"/>
        <v>3.0303030303030303</v>
      </c>
      <c r="I248" s="30">
        <v>10</v>
      </c>
      <c r="J248" s="31">
        <f t="shared" si="135"/>
        <v>30.303030303030305</v>
      </c>
      <c r="K248" s="30">
        <v>19</v>
      </c>
      <c r="L248" s="31">
        <f t="shared" si="136"/>
        <v>57.575757575757578</v>
      </c>
      <c r="M248" s="30">
        <v>1</v>
      </c>
      <c r="N248" s="31">
        <f t="shared" si="137"/>
        <v>3.0303030303030303</v>
      </c>
      <c r="O248" s="42">
        <v>0</v>
      </c>
    </row>
    <row r="249" spans="1:15" s="13" customFormat="1" ht="17.100000000000001" customHeight="1">
      <c r="A249" s="39">
        <v>4</v>
      </c>
      <c r="B249" s="41" t="s">
        <v>262</v>
      </c>
      <c r="C249" s="40">
        <f t="shared" si="139"/>
        <v>32</v>
      </c>
      <c r="D249" s="115"/>
      <c r="E249" s="30">
        <v>1</v>
      </c>
      <c r="F249" s="31">
        <f t="shared" si="133"/>
        <v>3.125</v>
      </c>
      <c r="G249" s="30">
        <v>0</v>
      </c>
      <c r="H249" s="31">
        <f t="shared" si="134"/>
        <v>0</v>
      </c>
      <c r="I249" s="30">
        <v>3</v>
      </c>
      <c r="J249" s="31">
        <f t="shared" si="135"/>
        <v>9.375</v>
      </c>
      <c r="K249" s="30">
        <v>26</v>
      </c>
      <c r="L249" s="31">
        <f t="shared" si="136"/>
        <v>81.25</v>
      </c>
      <c r="M249" s="30">
        <v>2</v>
      </c>
      <c r="N249" s="31">
        <f t="shared" si="137"/>
        <v>6.25</v>
      </c>
      <c r="O249" s="42">
        <v>0</v>
      </c>
    </row>
    <row r="250" spans="1:15" s="13" customFormat="1" ht="17.100000000000001" customHeight="1">
      <c r="A250" s="39">
        <v>5</v>
      </c>
      <c r="B250" s="41" t="s">
        <v>371</v>
      </c>
      <c r="C250" s="40">
        <f t="shared" si="139"/>
        <v>65</v>
      </c>
      <c r="D250" s="115"/>
      <c r="E250" s="30">
        <v>0</v>
      </c>
      <c r="F250" s="31">
        <f t="shared" si="133"/>
        <v>0</v>
      </c>
      <c r="G250" s="30">
        <v>1</v>
      </c>
      <c r="H250" s="31">
        <f t="shared" si="134"/>
        <v>1.5384615384615385</v>
      </c>
      <c r="I250" s="30">
        <v>8</v>
      </c>
      <c r="J250" s="31">
        <f t="shared" si="135"/>
        <v>12.307692307692308</v>
      </c>
      <c r="K250" s="30">
        <v>41</v>
      </c>
      <c r="L250" s="31">
        <f t="shared" si="136"/>
        <v>63.07692307692308</v>
      </c>
      <c r="M250" s="30">
        <v>6</v>
      </c>
      <c r="N250" s="31">
        <f t="shared" si="137"/>
        <v>9.2307692307692299</v>
      </c>
      <c r="O250" s="42">
        <v>9</v>
      </c>
    </row>
    <row r="251" spans="1:15" s="56" customFormat="1" ht="17.100000000000001" customHeight="1">
      <c r="A251" s="402" t="s">
        <v>186</v>
      </c>
      <c r="B251" s="402"/>
      <c r="C251" s="25">
        <f>SUM(C246:C250)</f>
        <v>177</v>
      </c>
      <c r="D251" s="25">
        <f t="shared" ref="D251:O251" si="140">SUM(D246:D250)</f>
        <v>5</v>
      </c>
      <c r="E251" s="25">
        <f t="shared" si="140"/>
        <v>3</v>
      </c>
      <c r="F251" s="61">
        <f t="shared" si="133"/>
        <v>1.6949152542372881</v>
      </c>
      <c r="G251" s="25">
        <f t="shared" si="140"/>
        <v>2</v>
      </c>
      <c r="H251" s="35">
        <f t="shared" si="134"/>
        <v>1.1299435028248588</v>
      </c>
      <c r="I251" s="25">
        <f t="shared" si="140"/>
        <v>63</v>
      </c>
      <c r="J251" s="35">
        <f t="shared" si="135"/>
        <v>35.593220338983052</v>
      </c>
      <c r="K251" s="25">
        <f t="shared" si="140"/>
        <v>90</v>
      </c>
      <c r="L251" s="35">
        <f t="shared" si="136"/>
        <v>50.847457627118644</v>
      </c>
      <c r="M251" s="25">
        <f t="shared" si="140"/>
        <v>10</v>
      </c>
      <c r="N251" s="35">
        <f t="shared" si="137"/>
        <v>5.6497175141242941</v>
      </c>
      <c r="O251" s="25">
        <f t="shared" si="140"/>
        <v>9</v>
      </c>
    </row>
    <row r="252" spans="1:15" s="55" customFormat="1" ht="17.100000000000001" customHeight="1">
      <c r="A252" s="405" t="s">
        <v>193</v>
      </c>
      <c r="B252" s="406"/>
      <c r="C252" s="406"/>
      <c r="D252" s="406"/>
      <c r="E252" s="415"/>
      <c r="F252" s="416"/>
      <c r="G252" s="416"/>
      <c r="H252" s="416"/>
      <c r="I252" s="416"/>
      <c r="J252" s="416"/>
      <c r="K252" s="416"/>
      <c r="L252" s="416"/>
      <c r="M252" s="416"/>
      <c r="N252" s="416"/>
      <c r="O252" s="54"/>
    </row>
    <row r="253" spans="1:15" s="13" customFormat="1" ht="17.100000000000001" customHeight="1">
      <c r="A253" s="39">
        <v>1</v>
      </c>
      <c r="B253" s="41" t="s">
        <v>107</v>
      </c>
      <c r="C253" s="40">
        <f t="shared" ref="C253" si="141">SUM(E253,G253,I253,K253,M253)</f>
        <v>27</v>
      </c>
      <c r="D253" s="115">
        <v>4</v>
      </c>
      <c r="E253" s="30">
        <v>0</v>
      </c>
      <c r="F253" s="31">
        <f t="shared" ref="F253:F255" si="142">E253*100/C253</f>
        <v>0</v>
      </c>
      <c r="G253" s="30">
        <v>1</v>
      </c>
      <c r="H253" s="31">
        <f t="shared" ref="H253:H255" si="143">G253*100/C253</f>
        <v>3.7037037037037037</v>
      </c>
      <c r="I253" s="30">
        <v>24</v>
      </c>
      <c r="J253" s="31">
        <f t="shared" ref="J253:J255" si="144">I253*100/C253</f>
        <v>88.888888888888886</v>
      </c>
      <c r="K253" s="30">
        <v>1</v>
      </c>
      <c r="L253" s="31">
        <f t="shared" ref="L253:L255" si="145">K253*100/C253</f>
        <v>3.7037037037037037</v>
      </c>
      <c r="M253" s="30">
        <v>1</v>
      </c>
      <c r="N253" s="31">
        <f t="shared" ref="N253:N255" si="146">M253*100/C253</f>
        <v>3.7037037037037037</v>
      </c>
      <c r="O253" s="42">
        <v>0</v>
      </c>
    </row>
    <row r="254" spans="1:15" s="13" customFormat="1" ht="17.100000000000001" customHeight="1">
      <c r="A254" s="39">
        <v>2</v>
      </c>
      <c r="B254" s="41" t="s">
        <v>263</v>
      </c>
      <c r="C254" s="40">
        <f t="shared" ref="C254:C255" si="147">SUM(E254,G254,I254,K254,M254,O254)</f>
        <v>34</v>
      </c>
      <c r="D254" s="115">
        <v>4</v>
      </c>
      <c r="E254" s="30">
        <v>1</v>
      </c>
      <c r="F254" s="31">
        <f t="shared" si="142"/>
        <v>2.9411764705882355</v>
      </c>
      <c r="G254" s="30">
        <v>1</v>
      </c>
      <c r="H254" s="31">
        <f t="shared" si="143"/>
        <v>2.9411764705882355</v>
      </c>
      <c r="I254" s="30">
        <v>3</v>
      </c>
      <c r="J254" s="31">
        <f t="shared" si="144"/>
        <v>8.8235294117647065</v>
      </c>
      <c r="K254" s="30">
        <v>27</v>
      </c>
      <c r="L254" s="31">
        <f t="shared" si="145"/>
        <v>79.411764705882348</v>
      </c>
      <c r="M254" s="30">
        <v>2</v>
      </c>
      <c r="N254" s="31">
        <f t="shared" si="146"/>
        <v>5.882352941176471</v>
      </c>
      <c r="O254" s="42">
        <v>0</v>
      </c>
    </row>
    <row r="255" spans="1:15" s="13" customFormat="1" ht="17.100000000000001" customHeight="1">
      <c r="A255" s="39">
        <v>3</v>
      </c>
      <c r="B255" s="41" t="s">
        <v>372</v>
      </c>
      <c r="C255" s="40">
        <f t="shared" si="147"/>
        <v>50</v>
      </c>
      <c r="D255" s="115">
        <v>2</v>
      </c>
      <c r="E255" s="30">
        <v>0</v>
      </c>
      <c r="F255" s="31">
        <f t="shared" si="142"/>
        <v>0</v>
      </c>
      <c r="G255" s="30">
        <v>0</v>
      </c>
      <c r="H255" s="31">
        <f t="shared" si="143"/>
        <v>0</v>
      </c>
      <c r="I255" s="30">
        <v>2</v>
      </c>
      <c r="J255" s="31">
        <f t="shared" si="144"/>
        <v>4</v>
      </c>
      <c r="K255" s="30">
        <v>29</v>
      </c>
      <c r="L255" s="31">
        <f t="shared" si="145"/>
        <v>58</v>
      </c>
      <c r="M255" s="30">
        <v>2</v>
      </c>
      <c r="N255" s="31">
        <f t="shared" si="146"/>
        <v>4</v>
      </c>
      <c r="O255" s="42">
        <v>17</v>
      </c>
    </row>
    <row r="256" spans="1:15" s="56" customFormat="1" ht="17.100000000000001" customHeight="1">
      <c r="A256" s="402" t="s">
        <v>186</v>
      </c>
      <c r="B256" s="402"/>
      <c r="C256" s="25">
        <f>SUM(C253:C255)</f>
        <v>111</v>
      </c>
      <c r="D256" s="25">
        <f>SUM(D253:D255)</f>
        <v>10</v>
      </c>
      <c r="E256" s="25">
        <f>SUM(E253:E255)</f>
        <v>1</v>
      </c>
      <c r="F256" s="61">
        <f>E256*100/C256</f>
        <v>0.90090090090090091</v>
      </c>
      <c r="G256" s="25">
        <f>SUM(G253:G255)</f>
        <v>2</v>
      </c>
      <c r="H256" s="35">
        <f>G256*100/C256</f>
        <v>1.8018018018018018</v>
      </c>
      <c r="I256" s="25">
        <f>SUM(I253:I255)</f>
        <v>29</v>
      </c>
      <c r="J256" s="35">
        <f>I256*100/C256</f>
        <v>26.126126126126128</v>
      </c>
      <c r="K256" s="25">
        <f>SUM(K253:K255)</f>
        <v>57</v>
      </c>
      <c r="L256" s="35">
        <f>K256*100/C256</f>
        <v>51.351351351351354</v>
      </c>
      <c r="M256" s="25">
        <f>SUM(M253:M255)</f>
        <v>5</v>
      </c>
      <c r="N256" s="35">
        <f>M256*100/C256</f>
        <v>4.5045045045045047</v>
      </c>
      <c r="O256" s="25">
        <f>SUM(O253:O255)</f>
        <v>17</v>
      </c>
    </row>
    <row r="257" spans="1:15" s="56" customFormat="1" ht="35.1" customHeight="1">
      <c r="A257" s="145">
        <f>SUM(A219,A224,A229,A232,A236,A243,A250,A255)</f>
        <v>21</v>
      </c>
      <c r="B257" s="145" t="s">
        <v>422</v>
      </c>
      <c r="C257" s="26">
        <f>SUM(C220,C225,C230,C233,C237,C244,C251,C256)</f>
        <v>713</v>
      </c>
      <c r="D257" s="26">
        <f t="shared" ref="D257:O257" si="148">SUM(D220,D225,D230,D233,D237,D244,D251,D256)</f>
        <v>47</v>
      </c>
      <c r="E257" s="26">
        <f t="shared" si="148"/>
        <v>21</v>
      </c>
      <c r="F257" s="57">
        <f t="shared" ref="F257" si="149">E257*100/C257</f>
        <v>2.9453015427769986</v>
      </c>
      <c r="G257" s="26">
        <f t="shared" si="148"/>
        <v>40</v>
      </c>
      <c r="H257" s="33">
        <f t="shared" ref="H257" si="150">G257*100/C257</f>
        <v>5.6100981767180924</v>
      </c>
      <c r="I257" s="26">
        <f t="shared" si="148"/>
        <v>248</v>
      </c>
      <c r="J257" s="33">
        <f t="shared" ref="J257" si="151">I257*100/C257</f>
        <v>34.782608695652172</v>
      </c>
      <c r="K257" s="26">
        <f t="shared" si="148"/>
        <v>299</v>
      </c>
      <c r="L257" s="33">
        <f t="shared" ref="L257" si="152">K257*100/C257</f>
        <v>41.935483870967744</v>
      </c>
      <c r="M257" s="26">
        <f t="shared" si="148"/>
        <v>30</v>
      </c>
      <c r="N257" s="33">
        <f t="shared" ref="N257" si="153">M257*100/C257</f>
        <v>4.2075736325385691</v>
      </c>
      <c r="O257" s="26">
        <f t="shared" si="148"/>
        <v>75</v>
      </c>
    </row>
    <row r="258" spans="1:15" ht="18" customHeight="1">
      <c r="B258" s="140" t="s">
        <v>420</v>
      </c>
      <c r="C258" s="143">
        <f>SUM(E257,G257,I257)</f>
        <v>309</v>
      </c>
      <c r="D258" s="144">
        <f>C258*100/C257</f>
        <v>43.338008415147264</v>
      </c>
    </row>
    <row r="259" spans="1:15" s="9" customFormat="1" ht="18" customHeight="1">
      <c r="A259" s="2"/>
      <c r="B259" s="184" t="s">
        <v>286</v>
      </c>
      <c r="C259" s="148">
        <f>K257</f>
        <v>299</v>
      </c>
      <c r="D259" s="149">
        <f>C259*100/C257</f>
        <v>41.935483870967744</v>
      </c>
      <c r="E259" s="2"/>
      <c r="F259" s="2"/>
      <c r="G259" s="2"/>
      <c r="H259" s="2"/>
      <c r="I259" s="2"/>
      <c r="J259" s="371" t="s">
        <v>407</v>
      </c>
      <c r="K259" s="371"/>
      <c r="L259" s="371"/>
      <c r="M259" s="371"/>
      <c r="N259" s="371"/>
      <c r="O259" s="371"/>
    </row>
    <row r="260" spans="1:15" s="9" customFormat="1" ht="18" customHeight="1">
      <c r="A260" s="2"/>
      <c r="B260" s="140" t="s">
        <v>425</v>
      </c>
      <c r="C260" s="148">
        <f>SUM(M257,O257)</f>
        <v>105</v>
      </c>
      <c r="D260" s="149">
        <f>C260*100/C257</f>
        <v>14.726507713884994</v>
      </c>
      <c r="E260" s="7"/>
      <c r="F260" s="7"/>
      <c r="G260" s="7"/>
      <c r="H260" s="2"/>
      <c r="I260" s="2"/>
      <c r="J260" s="367" t="s">
        <v>17</v>
      </c>
      <c r="K260" s="367"/>
      <c r="L260" s="367"/>
      <c r="M260" s="367"/>
      <c r="N260" s="367"/>
      <c r="O260" s="367"/>
    </row>
    <row r="261" spans="1:15" s="9" customFormat="1" ht="18" customHeight="1">
      <c r="A261" s="367" t="s">
        <v>396</v>
      </c>
      <c r="B261" s="367"/>
      <c r="C261" s="367"/>
      <c r="D261" s="367"/>
      <c r="E261" s="367"/>
      <c r="F261" s="367"/>
      <c r="G261" s="367"/>
      <c r="H261" s="2"/>
      <c r="I261" s="2"/>
      <c r="J261" s="367" t="s">
        <v>15</v>
      </c>
      <c r="K261" s="367"/>
      <c r="L261" s="367"/>
      <c r="M261" s="367"/>
      <c r="N261" s="367"/>
      <c r="O261" s="367"/>
    </row>
    <row r="262" spans="1:15" s="9" customFormat="1" ht="18" customHeight="1">
      <c r="H262" s="2"/>
      <c r="I262" s="2"/>
    </row>
    <row r="263" spans="1:15" s="9" customFormat="1" ht="18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1:15" s="181" customFormat="1" ht="18" customHeight="1">
      <c r="A264" s="357" t="s">
        <v>287</v>
      </c>
      <c r="B264" s="357"/>
      <c r="C264" s="357"/>
      <c r="D264" s="357"/>
      <c r="E264" s="357"/>
      <c r="F264" s="357"/>
      <c r="G264" s="357"/>
      <c r="H264" s="180"/>
      <c r="I264" s="180"/>
      <c r="J264" s="357" t="s">
        <v>287</v>
      </c>
      <c r="K264" s="357"/>
      <c r="L264" s="357"/>
      <c r="M264" s="357"/>
      <c r="N264" s="357"/>
      <c r="O264" s="357"/>
    </row>
    <row r="265" spans="1:15" s="9" customFormat="1" ht="18" customHeight="1">
      <c r="A265" s="2"/>
      <c r="B265" s="28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spans="1:15" s="9" customFormat="1" ht="18" customHeight="1">
      <c r="A266" s="368" t="s">
        <v>277</v>
      </c>
      <c r="B266" s="368"/>
      <c r="C266" s="368"/>
      <c r="D266" s="368"/>
      <c r="E266" s="368"/>
      <c r="F266" s="368"/>
      <c r="G266" s="368"/>
      <c r="H266" s="2"/>
      <c r="I266" s="2"/>
      <c r="J266" s="368" t="s">
        <v>41</v>
      </c>
      <c r="K266" s="368"/>
      <c r="L266" s="368"/>
      <c r="M266" s="368"/>
      <c r="N266" s="368"/>
      <c r="O266" s="368"/>
    </row>
    <row r="267" spans="1:15" s="9" customFormat="1" ht="18" customHeight="1">
      <c r="A267" s="168"/>
      <c r="B267" s="168"/>
      <c r="C267" s="168"/>
      <c r="D267" s="168"/>
      <c r="E267" s="168"/>
      <c r="F267" s="168"/>
      <c r="G267" s="168"/>
      <c r="H267" s="2"/>
      <c r="I267" s="2"/>
      <c r="J267" s="168"/>
      <c r="K267" s="168"/>
      <c r="L267" s="168"/>
      <c r="M267" s="168"/>
      <c r="N267" s="168"/>
      <c r="O267" s="168"/>
    </row>
    <row r="268" spans="1:15" ht="18" customHeight="1">
      <c r="A268" s="385" t="s">
        <v>22</v>
      </c>
      <c r="B268" s="385"/>
      <c r="C268" s="385"/>
      <c r="D268" s="385"/>
      <c r="E268" s="44"/>
      <c r="I268" s="404" t="s">
        <v>4</v>
      </c>
      <c r="J268" s="404"/>
      <c r="K268" s="404"/>
      <c r="L268" s="404"/>
      <c r="M268" s="404"/>
      <c r="N268" s="404"/>
      <c r="O268" s="404"/>
    </row>
    <row r="269" spans="1:15" ht="18" customHeight="1">
      <c r="A269" s="367" t="s">
        <v>48</v>
      </c>
      <c r="B269" s="367"/>
      <c r="C269" s="367"/>
      <c r="D269" s="367"/>
      <c r="E269" s="44"/>
      <c r="I269" s="411" t="s">
        <v>5</v>
      </c>
      <c r="J269" s="411"/>
      <c r="K269" s="411"/>
      <c r="L269" s="411"/>
      <c r="M269" s="411"/>
      <c r="N269" s="411"/>
      <c r="O269" s="411"/>
    </row>
    <row r="270" spans="1:15" ht="18" customHeight="1">
      <c r="A270" s="367" t="s">
        <v>49</v>
      </c>
      <c r="B270" s="367"/>
      <c r="C270" s="367"/>
      <c r="D270" s="367"/>
      <c r="E270" s="45"/>
      <c r="I270" s="403"/>
      <c r="J270" s="403"/>
      <c r="K270" s="403"/>
      <c r="L270" s="403"/>
      <c r="M270" s="403"/>
      <c r="N270" s="403"/>
      <c r="O270" s="403"/>
    </row>
    <row r="271" spans="1:15" s="48" customFormat="1" ht="18" customHeight="1">
      <c r="A271" s="374"/>
      <c r="B271" s="374"/>
      <c r="C271" s="374"/>
      <c r="D271" s="374"/>
      <c r="E271" s="47"/>
      <c r="F271" s="46"/>
      <c r="G271" s="46"/>
      <c r="H271" s="46"/>
    </row>
    <row r="272" spans="1:15" s="50" customFormat="1" ht="30" customHeight="1">
      <c r="A272" s="412" t="s">
        <v>288</v>
      </c>
      <c r="B272" s="412"/>
      <c r="C272" s="412"/>
      <c r="D272" s="412"/>
      <c r="E272" s="412"/>
      <c r="F272" s="412"/>
      <c r="G272" s="412"/>
      <c r="H272" s="412"/>
      <c r="I272" s="412"/>
      <c r="J272" s="412"/>
      <c r="K272" s="412"/>
      <c r="L272" s="412"/>
      <c r="M272" s="412"/>
      <c r="N272" s="412"/>
      <c r="O272" s="412"/>
    </row>
    <row r="273" spans="1:15" s="50" customFormat="1" ht="24.95" customHeight="1">
      <c r="A273" s="412" t="s">
        <v>423</v>
      </c>
      <c r="B273" s="412"/>
      <c r="C273" s="412"/>
      <c r="D273" s="412"/>
      <c r="E273" s="412"/>
      <c r="F273" s="412"/>
      <c r="G273" s="412"/>
      <c r="H273" s="412"/>
      <c r="I273" s="412"/>
      <c r="J273" s="412"/>
      <c r="K273" s="412"/>
      <c r="L273" s="412"/>
      <c r="M273" s="412"/>
      <c r="N273" s="412"/>
      <c r="O273" s="412"/>
    </row>
    <row r="274" spans="1:15" s="50" customFormat="1" ht="18" customHeight="1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</row>
    <row r="275" spans="1:15" s="52" customFormat="1" ht="20.100000000000001" customHeight="1">
      <c r="A275" s="423" t="s">
        <v>0</v>
      </c>
      <c r="B275" s="423" t="s">
        <v>16</v>
      </c>
      <c r="C275" s="401" t="s">
        <v>6</v>
      </c>
      <c r="D275" s="401"/>
      <c r="E275" s="401" t="s">
        <v>14</v>
      </c>
      <c r="F275" s="401"/>
      <c r="G275" s="401"/>
      <c r="H275" s="401"/>
      <c r="I275" s="401"/>
      <c r="J275" s="401"/>
      <c r="K275" s="401"/>
      <c r="L275" s="401"/>
      <c r="M275" s="401"/>
      <c r="N275" s="401"/>
      <c r="O275" s="381" t="s">
        <v>398</v>
      </c>
    </row>
    <row r="276" spans="1:15" s="52" customFormat="1" ht="20.100000000000001" customHeight="1">
      <c r="A276" s="423"/>
      <c r="B276" s="423"/>
      <c r="C276" s="401" t="s">
        <v>7</v>
      </c>
      <c r="D276" s="401" t="s">
        <v>8</v>
      </c>
      <c r="E276" s="401" t="s">
        <v>9</v>
      </c>
      <c r="F276" s="401"/>
      <c r="G276" s="401" t="s">
        <v>10</v>
      </c>
      <c r="H276" s="401"/>
      <c r="I276" s="401" t="s">
        <v>11</v>
      </c>
      <c r="J276" s="401"/>
      <c r="K276" s="401" t="s">
        <v>3</v>
      </c>
      <c r="L276" s="401"/>
      <c r="M276" s="401" t="s">
        <v>12</v>
      </c>
      <c r="N276" s="401"/>
      <c r="O276" s="382"/>
    </row>
    <row r="277" spans="1:15" ht="20.100000000000001" customHeight="1">
      <c r="A277" s="423"/>
      <c r="B277" s="423"/>
      <c r="C277" s="401"/>
      <c r="D277" s="401"/>
      <c r="E277" s="53" t="s">
        <v>1</v>
      </c>
      <c r="F277" s="53" t="s">
        <v>2</v>
      </c>
      <c r="G277" s="53" t="s">
        <v>1</v>
      </c>
      <c r="H277" s="53" t="s">
        <v>2</v>
      </c>
      <c r="I277" s="53" t="s">
        <v>1</v>
      </c>
      <c r="J277" s="53" t="s">
        <v>2</v>
      </c>
      <c r="K277" s="53" t="s">
        <v>1</v>
      </c>
      <c r="L277" s="53" t="s">
        <v>2</v>
      </c>
      <c r="M277" s="53" t="s">
        <v>1</v>
      </c>
      <c r="N277" s="53" t="s">
        <v>2</v>
      </c>
      <c r="O277" s="383"/>
    </row>
    <row r="278" spans="1:15" s="56" customFormat="1" ht="35.1" customHeight="1">
      <c r="A278" s="425">
        <v>1</v>
      </c>
      <c r="B278" s="62" t="s">
        <v>45</v>
      </c>
      <c r="C278" s="156">
        <f t="shared" ref="C278:O278" si="154">C23</f>
        <v>461</v>
      </c>
      <c r="D278" s="160">
        <f t="shared" si="154"/>
        <v>0</v>
      </c>
      <c r="E278" s="94">
        <f t="shared" si="154"/>
        <v>14</v>
      </c>
      <c r="F278" s="95">
        <f t="shared" si="154"/>
        <v>3.0368763557483729</v>
      </c>
      <c r="G278" s="94">
        <f t="shared" si="154"/>
        <v>23</v>
      </c>
      <c r="H278" s="95">
        <f t="shared" si="154"/>
        <v>4.9891540130151846</v>
      </c>
      <c r="I278" s="94">
        <f t="shared" si="154"/>
        <v>191</v>
      </c>
      <c r="J278" s="95">
        <f t="shared" si="154"/>
        <v>41.431670281995665</v>
      </c>
      <c r="K278" s="94">
        <f t="shared" si="154"/>
        <v>208</v>
      </c>
      <c r="L278" s="95">
        <f t="shared" si="154"/>
        <v>45.119305856832973</v>
      </c>
      <c r="M278" s="94">
        <f t="shared" si="154"/>
        <v>7</v>
      </c>
      <c r="N278" s="96">
        <f t="shared" si="154"/>
        <v>1.5184381778741864</v>
      </c>
      <c r="O278" s="120">
        <f t="shared" si="154"/>
        <v>18</v>
      </c>
    </row>
    <row r="279" spans="1:15" s="56" customFormat="1" ht="35.1" customHeight="1">
      <c r="A279" s="421"/>
      <c r="B279" s="64" t="s">
        <v>201</v>
      </c>
      <c r="C279" s="158">
        <f t="shared" ref="C279:O279" si="155">C26</f>
        <v>19</v>
      </c>
      <c r="D279" s="161">
        <f t="shared" si="155"/>
        <v>0</v>
      </c>
      <c r="E279" s="100">
        <f t="shared" si="155"/>
        <v>0</v>
      </c>
      <c r="F279" s="101">
        <f t="shared" si="155"/>
        <v>0</v>
      </c>
      <c r="G279" s="100">
        <f t="shared" si="155"/>
        <v>1</v>
      </c>
      <c r="H279" s="101">
        <f t="shared" si="155"/>
        <v>5.2631578947368425</v>
      </c>
      <c r="I279" s="100">
        <f t="shared" si="155"/>
        <v>16</v>
      </c>
      <c r="J279" s="101">
        <f t="shared" si="155"/>
        <v>84.21052631578948</v>
      </c>
      <c r="K279" s="100">
        <f t="shared" si="155"/>
        <v>1</v>
      </c>
      <c r="L279" s="101">
        <f t="shared" si="155"/>
        <v>5.2631578947368425</v>
      </c>
      <c r="M279" s="100">
        <f t="shared" si="155"/>
        <v>1</v>
      </c>
      <c r="N279" s="102">
        <f t="shared" si="155"/>
        <v>5.2631578947368425</v>
      </c>
      <c r="O279" s="100">
        <f t="shared" si="155"/>
        <v>0</v>
      </c>
    </row>
    <row r="280" spans="1:15" s="56" customFormat="1" ht="35.1" customHeight="1">
      <c r="A280" s="421"/>
      <c r="B280" s="89" t="s">
        <v>35</v>
      </c>
      <c r="C280" s="158">
        <f t="shared" ref="C280:O280" si="156">C41</f>
        <v>398</v>
      </c>
      <c r="D280" s="161">
        <f t="shared" si="156"/>
        <v>9</v>
      </c>
      <c r="E280" s="100">
        <f t="shared" si="156"/>
        <v>47</v>
      </c>
      <c r="F280" s="101">
        <f t="shared" si="156"/>
        <v>11.809045226130653</v>
      </c>
      <c r="G280" s="100">
        <f t="shared" si="156"/>
        <v>44</v>
      </c>
      <c r="H280" s="101">
        <f t="shared" si="156"/>
        <v>11.055276381909549</v>
      </c>
      <c r="I280" s="100">
        <f t="shared" si="156"/>
        <v>167</v>
      </c>
      <c r="J280" s="101">
        <f t="shared" si="156"/>
        <v>41.959798994974875</v>
      </c>
      <c r="K280" s="100">
        <f t="shared" si="156"/>
        <v>117</v>
      </c>
      <c r="L280" s="101">
        <f t="shared" si="156"/>
        <v>29.396984924623116</v>
      </c>
      <c r="M280" s="100">
        <f t="shared" si="156"/>
        <v>1</v>
      </c>
      <c r="N280" s="102">
        <f t="shared" si="156"/>
        <v>0.25125628140703515</v>
      </c>
      <c r="O280" s="100">
        <f t="shared" si="156"/>
        <v>22</v>
      </c>
    </row>
    <row r="281" spans="1:15" s="56" customFormat="1" ht="35.1" customHeight="1">
      <c r="A281" s="421"/>
      <c r="B281" s="89" t="s">
        <v>36</v>
      </c>
      <c r="C281" s="158">
        <f t="shared" ref="C281:O281" si="157">C46</f>
        <v>140</v>
      </c>
      <c r="D281" s="161">
        <f t="shared" si="157"/>
        <v>2</v>
      </c>
      <c r="E281" s="100">
        <f t="shared" si="157"/>
        <v>7</v>
      </c>
      <c r="F281" s="101">
        <f t="shared" si="157"/>
        <v>5</v>
      </c>
      <c r="G281" s="100">
        <f t="shared" si="157"/>
        <v>11</v>
      </c>
      <c r="H281" s="101">
        <f t="shared" si="157"/>
        <v>7.8571428571428568</v>
      </c>
      <c r="I281" s="100">
        <f t="shared" si="157"/>
        <v>55</v>
      </c>
      <c r="J281" s="101">
        <f t="shared" si="157"/>
        <v>39.285714285714285</v>
      </c>
      <c r="K281" s="100">
        <f t="shared" si="157"/>
        <v>63</v>
      </c>
      <c r="L281" s="101">
        <f t="shared" si="157"/>
        <v>45</v>
      </c>
      <c r="M281" s="100">
        <f t="shared" si="157"/>
        <v>0</v>
      </c>
      <c r="N281" s="102">
        <f t="shared" si="157"/>
        <v>0</v>
      </c>
      <c r="O281" s="100">
        <f t="shared" si="157"/>
        <v>4</v>
      </c>
    </row>
    <row r="282" spans="1:15" s="56" customFormat="1" ht="35.1" customHeight="1">
      <c r="A282" s="426"/>
      <c r="B282" s="90" t="s">
        <v>202</v>
      </c>
      <c r="C282" s="157">
        <f t="shared" ref="C282:O282" si="158">C51</f>
        <v>160</v>
      </c>
      <c r="D282" s="162">
        <f t="shared" si="158"/>
        <v>0</v>
      </c>
      <c r="E282" s="97">
        <f t="shared" si="158"/>
        <v>10</v>
      </c>
      <c r="F282" s="98">
        <f t="shared" si="158"/>
        <v>6.25</v>
      </c>
      <c r="G282" s="97">
        <f t="shared" si="158"/>
        <v>8</v>
      </c>
      <c r="H282" s="98">
        <f t="shared" si="158"/>
        <v>5</v>
      </c>
      <c r="I282" s="97">
        <f t="shared" si="158"/>
        <v>62</v>
      </c>
      <c r="J282" s="98">
        <f t="shared" si="158"/>
        <v>38.75</v>
      </c>
      <c r="K282" s="97">
        <f t="shared" si="158"/>
        <v>73</v>
      </c>
      <c r="L282" s="98">
        <f t="shared" si="158"/>
        <v>45.625</v>
      </c>
      <c r="M282" s="97">
        <f t="shared" si="158"/>
        <v>4</v>
      </c>
      <c r="N282" s="99">
        <f t="shared" si="158"/>
        <v>2.5</v>
      </c>
      <c r="O282" s="121">
        <f t="shared" si="158"/>
        <v>3</v>
      </c>
    </row>
    <row r="283" spans="1:15" s="56" customFormat="1" ht="35.1" customHeight="1">
      <c r="A283" s="420">
        <v>2</v>
      </c>
      <c r="B283" s="111" t="s">
        <v>203</v>
      </c>
      <c r="C283" s="158">
        <f t="shared" ref="C283:O283" si="159">C76</f>
        <v>79</v>
      </c>
      <c r="D283" s="161">
        <f t="shared" si="159"/>
        <v>0</v>
      </c>
      <c r="E283" s="100">
        <f t="shared" si="159"/>
        <v>1</v>
      </c>
      <c r="F283" s="101">
        <f t="shared" si="159"/>
        <v>1.2658227848101267</v>
      </c>
      <c r="G283" s="100">
        <f t="shared" si="159"/>
        <v>2</v>
      </c>
      <c r="H283" s="101">
        <f t="shared" si="159"/>
        <v>2.5316455696202533</v>
      </c>
      <c r="I283" s="100">
        <f t="shared" si="159"/>
        <v>25</v>
      </c>
      <c r="J283" s="101">
        <f t="shared" si="159"/>
        <v>31.645569620253166</v>
      </c>
      <c r="K283" s="100">
        <f t="shared" si="159"/>
        <v>40</v>
      </c>
      <c r="L283" s="101">
        <f t="shared" si="159"/>
        <v>50.632911392405063</v>
      </c>
      <c r="M283" s="100">
        <f t="shared" si="159"/>
        <v>0</v>
      </c>
      <c r="N283" s="102">
        <f t="shared" si="159"/>
        <v>0</v>
      </c>
      <c r="O283" s="94">
        <f t="shared" si="159"/>
        <v>11</v>
      </c>
    </row>
    <row r="284" spans="1:15" s="56" customFormat="1" ht="35.1" customHeight="1">
      <c r="A284" s="420"/>
      <c r="B284" s="64" t="s">
        <v>37</v>
      </c>
      <c r="C284" s="158">
        <f t="shared" ref="C284:O284" si="160">C80</f>
        <v>29</v>
      </c>
      <c r="D284" s="161">
        <f t="shared" si="160"/>
        <v>0</v>
      </c>
      <c r="E284" s="100">
        <f t="shared" si="160"/>
        <v>0</v>
      </c>
      <c r="F284" s="101">
        <f t="shared" si="160"/>
        <v>0</v>
      </c>
      <c r="G284" s="100">
        <f t="shared" si="160"/>
        <v>1</v>
      </c>
      <c r="H284" s="101">
        <f t="shared" si="160"/>
        <v>3.4482758620689653</v>
      </c>
      <c r="I284" s="100">
        <f t="shared" si="160"/>
        <v>16</v>
      </c>
      <c r="J284" s="101">
        <f t="shared" si="160"/>
        <v>55.172413793103445</v>
      </c>
      <c r="K284" s="100">
        <f t="shared" si="160"/>
        <v>12</v>
      </c>
      <c r="L284" s="101">
        <f t="shared" si="160"/>
        <v>41.379310344827587</v>
      </c>
      <c r="M284" s="100">
        <f t="shared" si="160"/>
        <v>0</v>
      </c>
      <c r="N284" s="102">
        <f t="shared" si="160"/>
        <v>0</v>
      </c>
      <c r="O284" s="100">
        <f t="shared" si="160"/>
        <v>0</v>
      </c>
    </row>
    <row r="285" spans="1:15" s="56" customFormat="1" ht="35.1" customHeight="1">
      <c r="A285" s="420"/>
      <c r="B285" s="64" t="s">
        <v>204</v>
      </c>
      <c r="C285" s="158">
        <f t="shared" ref="C285:O285" si="161">C107</f>
        <v>1003</v>
      </c>
      <c r="D285" s="161">
        <f t="shared" si="161"/>
        <v>5</v>
      </c>
      <c r="E285" s="100">
        <f t="shared" si="161"/>
        <v>16</v>
      </c>
      <c r="F285" s="101">
        <f t="shared" si="161"/>
        <v>1.5952143569292123</v>
      </c>
      <c r="G285" s="100">
        <f t="shared" si="161"/>
        <v>66</v>
      </c>
      <c r="H285" s="101">
        <f t="shared" si="161"/>
        <v>6.5802592223330008</v>
      </c>
      <c r="I285" s="100">
        <f t="shared" si="161"/>
        <v>302</v>
      </c>
      <c r="J285" s="101">
        <f t="shared" si="161"/>
        <v>30.109670987038882</v>
      </c>
      <c r="K285" s="100">
        <f t="shared" si="161"/>
        <v>481</v>
      </c>
      <c r="L285" s="101">
        <f t="shared" si="161"/>
        <v>47.956131605184446</v>
      </c>
      <c r="M285" s="100">
        <f t="shared" si="161"/>
        <v>85</v>
      </c>
      <c r="N285" s="102">
        <f t="shared" si="161"/>
        <v>8.4745762711864412</v>
      </c>
      <c r="O285" s="100">
        <f t="shared" si="161"/>
        <v>53</v>
      </c>
    </row>
    <row r="286" spans="1:15" s="56" customFormat="1" ht="35.1" customHeight="1">
      <c r="A286" s="420"/>
      <c r="B286" s="63" t="s">
        <v>205</v>
      </c>
      <c r="C286" s="157">
        <f t="shared" ref="C286:O286" si="162">C113</f>
        <v>182</v>
      </c>
      <c r="D286" s="162">
        <f t="shared" si="162"/>
        <v>1</v>
      </c>
      <c r="E286" s="97">
        <f t="shared" si="162"/>
        <v>4</v>
      </c>
      <c r="F286" s="98">
        <f t="shared" si="162"/>
        <v>2.197802197802198</v>
      </c>
      <c r="G286" s="97">
        <f t="shared" si="162"/>
        <v>4</v>
      </c>
      <c r="H286" s="98">
        <f t="shared" si="162"/>
        <v>2.197802197802198</v>
      </c>
      <c r="I286" s="97">
        <f t="shared" si="162"/>
        <v>18</v>
      </c>
      <c r="J286" s="98">
        <f t="shared" si="162"/>
        <v>9.8901098901098905</v>
      </c>
      <c r="K286" s="97">
        <f t="shared" si="162"/>
        <v>135</v>
      </c>
      <c r="L286" s="98">
        <f t="shared" si="162"/>
        <v>74.175824175824175</v>
      </c>
      <c r="M286" s="97">
        <f t="shared" si="162"/>
        <v>20</v>
      </c>
      <c r="N286" s="99">
        <f t="shared" si="162"/>
        <v>10.989010989010989</v>
      </c>
      <c r="O286" s="121">
        <f t="shared" si="162"/>
        <v>1</v>
      </c>
    </row>
    <row r="287" spans="1:15" s="56" customFormat="1" ht="24.95" customHeight="1">
      <c r="A287" s="170">
        <v>3</v>
      </c>
      <c r="B287" s="62" t="s">
        <v>38</v>
      </c>
      <c r="C287" s="156">
        <f t="shared" ref="C287:O287" si="163">C190</f>
        <v>2163</v>
      </c>
      <c r="D287" s="160">
        <f t="shared" si="163"/>
        <v>11</v>
      </c>
      <c r="E287" s="94">
        <f t="shared" si="163"/>
        <v>24</v>
      </c>
      <c r="F287" s="95">
        <f t="shared" si="163"/>
        <v>1.1095700416088765</v>
      </c>
      <c r="G287" s="94">
        <f t="shared" si="163"/>
        <v>67</v>
      </c>
      <c r="H287" s="95">
        <f t="shared" si="163"/>
        <v>3.0975496994914469</v>
      </c>
      <c r="I287" s="94">
        <f t="shared" si="163"/>
        <v>595</v>
      </c>
      <c r="J287" s="95">
        <f t="shared" si="163"/>
        <v>27.508090614886733</v>
      </c>
      <c r="K287" s="94">
        <f t="shared" si="163"/>
        <v>1188</v>
      </c>
      <c r="L287" s="95">
        <f t="shared" si="163"/>
        <v>54.923717059639387</v>
      </c>
      <c r="M287" s="94">
        <f t="shared" si="163"/>
        <v>75</v>
      </c>
      <c r="N287" s="96">
        <f t="shared" si="163"/>
        <v>3.467406380027739</v>
      </c>
      <c r="O287" s="94">
        <f t="shared" si="163"/>
        <v>214</v>
      </c>
    </row>
    <row r="288" spans="1:15" s="56" customFormat="1" ht="24.95" customHeight="1">
      <c r="A288" s="425">
        <v>4</v>
      </c>
      <c r="B288" s="62" t="s">
        <v>219</v>
      </c>
      <c r="C288" s="156">
        <f t="shared" ref="C288:O288" si="164">C220</f>
        <v>34</v>
      </c>
      <c r="D288" s="160">
        <f t="shared" si="164"/>
        <v>1</v>
      </c>
      <c r="E288" s="94">
        <f t="shared" si="164"/>
        <v>0</v>
      </c>
      <c r="F288" s="95">
        <f t="shared" si="164"/>
        <v>0</v>
      </c>
      <c r="G288" s="94">
        <f t="shared" si="164"/>
        <v>0</v>
      </c>
      <c r="H288" s="95">
        <f t="shared" si="164"/>
        <v>0</v>
      </c>
      <c r="I288" s="94">
        <f t="shared" si="164"/>
        <v>20</v>
      </c>
      <c r="J288" s="95">
        <f t="shared" si="164"/>
        <v>58.823529411764703</v>
      </c>
      <c r="K288" s="94">
        <f t="shared" si="164"/>
        <v>6</v>
      </c>
      <c r="L288" s="95">
        <f t="shared" si="164"/>
        <v>17.647058823529413</v>
      </c>
      <c r="M288" s="94">
        <f t="shared" si="164"/>
        <v>1</v>
      </c>
      <c r="N288" s="96">
        <f t="shared" si="164"/>
        <v>2.9411764705882355</v>
      </c>
      <c r="O288" s="94">
        <f t="shared" si="164"/>
        <v>7</v>
      </c>
    </row>
    <row r="289" spans="1:15" s="56" customFormat="1" ht="24.95" customHeight="1">
      <c r="A289" s="421"/>
      <c r="B289" s="64" t="s">
        <v>210</v>
      </c>
      <c r="C289" s="158">
        <f t="shared" ref="C289:O289" si="165">C225</f>
        <v>129</v>
      </c>
      <c r="D289" s="161">
        <f t="shared" si="165"/>
        <v>1</v>
      </c>
      <c r="E289" s="100">
        <f t="shared" si="165"/>
        <v>4</v>
      </c>
      <c r="F289" s="101">
        <f t="shared" si="165"/>
        <v>3.1007751937984498</v>
      </c>
      <c r="G289" s="100">
        <f t="shared" si="165"/>
        <v>11</v>
      </c>
      <c r="H289" s="101">
        <f t="shared" si="165"/>
        <v>8.5271317829457356</v>
      </c>
      <c r="I289" s="100">
        <f t="shared" si="165"/>
        <v>63</v>
      </c>
      <c r="J289" s="101">
        <f t="shared" si="165"/>
        <v>48.837209302325583</v>
      </c>
      <c r="K289" s="100">
        <f t="shared" si="165"/>
        <v>32</v>
      </c>
      <c r="L289" s="101">
        <f t="shared" si="165"/>
        <v>24.806201550387598</v>
      </c>
      <c r="M289" s="100">
        <f t="shared" si="165"/>
        <v>5</v>
      </c>
      <c r="N289" s="102">
        <f t="shared" si="165"/>
        <v>3.8759689922480618</v>
      </c>
      <c r="O289" s="100">
        <f t="shared" si="165"/>
        <v>14</v>
      </c>
    </row>
    <row r="290" spans="1:15" s="56" customFormat="1" ht="24.95" customHeight="1">
      <c r="A290" s="421"/>
      <c r="B290" s="64" t="s">
        <v>273</v>
      </c>
      <c r="C290" s="158">
        <f t="shared" ref="C290:O290" si="166">C230</f>
        <v>157</v>
      </c>
      <c r="D290" s="161">
        <f t="shared" si="166"/>
        <v>21</v>
      </c>
      <c r="E290" s="100">
        <f t="shared" si="166"/>
        <v>10</v>
      </c>
      <c r="F290" s="101">
        <f t="shared" si="166"/>
        <v>6.369426751592357</v>
      </c>
      <c r="G290" s="100">
        <f t="shared" si="166"/>
        <v>18</v>
      </c>
      <c r="H290" s="101">
        <f t="shared" si="166"/>
        <v>11.464968152866241</v>
      </c>
      <c r="I290" s="100">
        <f t="shared" si="166"/>
        <v>31</v>
      </c>
      <c r="J290" s="101">
        <f t="shared" si="166"/>
        <v>19.745222929936304</v>
      </c>
      <c r="K290" s="100">
        <f t="shared" si="166"/>
        <v>72</v>
      </c>
      <c r="L290" s="101">
        <f t="shared" si="166"/>
        <v>45.859872611464965</v>
      </c>
      <c r="M290" s="100">
        <f t="shared" si="166"/>
        <v>4</v>
      </c>
      <c r="N290" s="102">
        <f t="shared" si="166"/>
        <v>2.5477707006369426</v>
      </c>
      <c r="O290" s="100">
        <f t="shared" si="166"/>
        <v>22</v>
      </c>
    </row>
    <row r="291" spans="1:15" s="56" customFormat="1" ht="24.95" customHeight="1">
      <c r="A291" s="421"/>
      <c r="B291" s="64" t="s">
        <v>274</v>
      </c>
      <c r="C291" s="158">
        <f t="shared" ref="C291:O291" si="167">C233</f>
        <v>11</v>
      </c>
      <c r="D291" s="161">
        <f t="shared" si="167"/>
        <v>2</v>
      </c>
      <c r="E291" s="100">
        <f t="shared" si="167"/>
        <v>0</v>
      </c>
      <c r="F291" s="101">
        <f t="shared" si="167"/>
        <v>0</v>
      </c>
      <c r="G291" s="100">
        <f t="shared" si="167"/>
        <v>0</v>
      </c>
      <c r="H291" s="101">
        <f t="shared" si="167"/>
        <v>0</v>
      </c>
      <c r="I291" s="100">
        <f t="shared" si="167"/>
        <v>5</v>
      </c>
      <c r="J291" s="101">
        <f t="shared" si="167"/>
        <v>45.454545454545453</v>
      </c>
      <c r="K291" s="100">
        <f t="shared" si="167"/>
        <v>6</v>
      </c>
      <c r="L291" s="101">
        <f t="shared" si="167"/>
        <v>54.545454545454547</v>
      </c>
      <c r="M291" s="100">
        <f t="shared" si="167"/>
        <v>0</v>
      </c>
      <c r="N291" s="102">
        <f t="shared" si="167"/>
        <v>0</v>
      </c>
      <c r="O291" s="100">
        <f t="shared" si="167"/>
        <v>0</v>
      </c>
    </row>
    <row r="292" spans="1:15" s="56" customFormat="1" ht="24.95" customHeight="1">
      <c r="A292" s="421"/>
      <c r="B292" s="64" t="s">
        <v>213</v>
      </c>
      <c r="C292" s="158">
        <f t="shared" ref="C292:O292" si="168">C237</f>
        <v>50</v>
      </c>
      <c r="D292" s="161">
        <f t="shared" si="168"/>
        <v>4</v>
      </c>
      <c r="E292" s="100">
        <f t="shared" si="168"/>
        <v>0</v>
      </c>
      <c r="F292" s="101">
        <f t="shared" si="168"/>
        <v>0</v>
      </c>
      <c r="G292" s="100">
        <f t="shared" si="168"/>
        <v>2</v>
      </c>
      <c r="H292" s="101">
        <f t="shared" si="168"/>
        <v>4</v>
      </c>
      <c r="I292" s="100">
        <f t="shared" si="168"/>
        <v>15</v>
      </c>
      <c r="J292" s="101">
        <f t="shared" si="168"/>
        <v>30</v>
      </c>
      <c r="K292" s="100">
        <f t="shared" si="168"/>
        <v>22</v>
      </c>
      <c r="L292" s="101">
        <f t="shared" si="168"/>
        <v>44</v>
      </c>
      <c r="M292" s="100">
        <f t="shared" si="168"/>
        <v>5</v>
      </c>
      <c r="N292" s="102">
        <f t="shared" si="168"/>
        <v>10</v>
      </c>
      <c r="O292" s="100">
        <f t="shared" si="168"/>
        <v>6</v>
      </c>
    </row>
    <row r="293" spans="1:15" s="56" customFormat="1" ht="24.95" customHeight="1">
      <c r="A293" s="421"/>
      <c r="B293" s="64" t="s">
        <v>212</v>
      </c>
      <c r="C293" s="158">
        <f t="shared" ref="C293:O293" si="169">C244</f>
        <v>44</v>
      </c>
      <c r="D293" s="161">
        <f t="shared" si="169"/>
        <v>3</v>
      </c>
      <c r="E293" s="100">
        <f t="shared" si="169"/>
        <v>3</v>
      </c>
      <c r="F293" s="101">
        <f t="shared" si="169"/>
        <v>6.8181818181818183</v>
      </c>
      <c r="G293" s="100">
        <f t="shared" si="169"/>
        <v>5</v>
      </c>
      <c r="H293" s="101">
        <f t="shared" si="169"/>
        <v>11.363636363636363</v>
      </c>
      <c r="I293" s="100">
        <f t="shared" si="169"/>
        <v>22</v>
      </c>
      <c r="J293" s="101">
        <f t="shared" si="169"/>
        <v>50</v>
      </c>
      <c r="K293" s="100">
        <f t="shared" si="169"/>
        <v>14</v>
      </c>
      <c r="L293" s="101">
        <f t="shared" si="169"/>
        <v>31.818181818181817</v>
      </c>
      <c r="M293" s="100">
        <f t="shared" si="169"/>
        <v>0</v>
      </c>
      <c r="N293" s="102">
        <f t="shared" si="169"/>
        <v>0</v>
      </c>
      <c r="O293" s="100">
        <f t="shared" si="169"/>
        <v>0</v>
      </c>
    </row>
    <row r="294" spans="1:15" s="56" customFormat="1" ht="24.95" customHeight="1">
      <c r="A294" s="421"/>
      <c r="B294" s="64" t="s">
        <v>211</v>
      </c>
      <c r="C294" s="158">
        <f t="shared" ref="C294:O294" si="170">C251</f>
        <v>177</v>
      </c>
      <c r="D294" s="161">
        <f t="shared" si="170"/>
        <v>5</v>
      </c>
      <c r="E294" s="100">
        <f t="shared" si="170"/>
        <v>3</v>
      </c>
      <c r="F294" s="101">
        <f t="shared" si="170"/>
        <v>1.6949152542372881</v>
      </c>
      <c r="G294" s="100">
        <f t="shared" si="170"/>
        <v>2</v>
      </c>
      <c r="H294" s="101">
        <f t="shared" si="170"/>
        <v>1.1299435028248588</v>
      </c>
      <c r="I294" s="100">
        <f t="shared" si="170"/>
        <v>63</v>
      </c>
      <c r="J294" s="101">
        <f t="shared" si="170"/>
        <v>35.593220338983052</v>
      </c>
      <c r="K294" s="100">
        <f t="shared" si="170"/>
        <v>90</v>
      </c>
      <c r="L294" s="101">
        <f t="shared" si="170"/>
        <v>50.847457627118644</v>
      </c>
      <c r="M294" s="100">
        <f t="shared" si="170"/>
        <v>10</v>
      </c>
      <c r="N294" s="102">
        <f t="shared" si="170"/>
        <v>5.6497175141242941</v>
      </c>
      <c r="O294" s="100">
        <f t="shared" si="170"/>
        <v>9</v>
      </c>
    </row>
    <row r="295" spans="1:15" s="56" customFormat="1" ht="24.95" customHeight="1">
      <c r="A295" s="421"/>
      <c r="B295" s="63" t="s">
        <v>389</v>
      </c>
      <c r="C295" s="157">
        <f t="shared" ref="C295:O295" si="171">C256</f>
        <v>111</v>
      </c>
      <c r="D295" s="162">
        <f t="shared" si="171"/>
        <v>10</v>
      </c>
      <c r="E295" s="97">
        <f t="shared" si="171"/>
        <v>1</v>
      </c>
      <c r="F295" s="98">
        <f t="shared" si="171"/>
        <v>0.90090090090090091</v>
      </c>
      <c r="G295" s="97">
        <f t="shared" si="171"/>
        <v>2</v>
      </c>
      <c r="H295" s="98">
        <f t="shared" si="171"/>
        <v>1.8018018018018018</v>
      </c>
      <c r="I295" s="97">
        <f t="shared" si="171"/>
        <v>29</v>
      </c>
      <c r="J295" s="98">
        <f t="shared" si="171"/>
        <v>26.126126126126128</v>
      </c>
      <c r="K295" s="97">
        <f t="shared" si="171"/>
        <v>57</v>
      </c>
      <c r="L295" s="98">
        <f t="shared" si="171"/>
        <v>51.351351351351354</v>
      </c>
      <c r="M295" s="97">
        <f t="shared" si="171"/>
        <v>5</v>
      </c>
      <c r="N295" s="99">
        <f t="shared" si="171"/>
        <v>4.5045045045045047</v>
      </c>
      <c r="O295" s="124">
        <f t="shared" si="171"/>
        <v>17</v>
      </c>
    </row>
    <row r="296" spans="1:15" s="56" customFormat="1" ht="30" customHeight="1">
      <c r="A296" s="432" t="s">
        <v>424</v>
      </c>
      <c r="B296" s="433"/>
      <c r="C296" s="91">
        <f>SUM(C278:C295)</f>
        <v>5347</v>
      </c>
      <c r="D296" s="91">
        <f t="shared" ref="D296:O296" si="172">SUM(D278:D295)</f>
        <v>75</v>
      </c>
      <c r="E296" s="91">
        <f t="shared" si="172"/>
        <v>144</v>
      </c>
      <c r="F296" s="92">
        <f>E296*100/C296</f>
        <v>2.693098933981672</v>
      </c>
      <c r="G296" s="91">
        <f t="shared" si="172"/>
        <v>267</v>
      </c>
      <c r="H296" s="92">
        <f>G296*100/C296</f>
        <v>4.9934542734243497</v>
      </c>
      <c r="I296" s="91">
        <f t="shared" si="172"/>
        <v>1695</v>
      </c>
      <c r="J296" s="92">
        <f>I296*100/C296</f>
        <v>31.70001870207593</v>
      </c>
      <c r="K296" s="91">
        <f t="shared" si="172"/>
        <v>2617</v>
      </c>
      <c r="L296" s="92">
        <f>K296*100/C296</f>
        <v>48.9433327099308</v>
      </c>
      <c r="M296" s="91">
        <f t="shared" si="172"/>
        <v>223</v>
      </c>
      <c r="N296" s="93">
        <f>M296*100/C296</f>
        <v>4.170562932485506</v>
      </c>
      <c r="O296" s="91">
        <f t="shared" si="172"/>
        <v>401</v>
      </c>
    </row>
    <row r="297" spans="1:15" ht="24.95" customHeight="1">
      <c r="B297" s="72" t="s">
        <v>426</v>
      </c>
      <c r="O297" s="68"/>
    </row>
    <row r="298" spans="1:15" s="9" customFormat="1" ht="18" customHeight="1">
      <c r="A298" s="2"/>
      <c r="B298" s="28"/>
      <c r="C298" s="2"/>
      <c r="D298" s="2"/>
      <c r="E298" s="2"/>
      <c r="F298" s="2"/>
      <c r="G298" s="2"/>
      <c r="H298" s="2"/>
      <c r="I298" s="2"/>
      <c r="J298" s="371" t="s">
        <v>406</v>
      </c>
      <c r="K298" s="371"/>
      <c r="L298" s="371"/>
      <c r="M298" s="371"/>
      <c r="N298" s="371"/>
      <c r="O298" s="371"/>
    </row>
    <row r="299" spans="1:15" s="9" customFormat="1" ht="18" customHeight="1">
      <c r="A299" s="2"/>
      <c r="B299" s="7"/>
      <c r="C299" s="7"/>
      <c r="D299" s="7"/>
      <c r="E299" s="7"/>
      <c r="F299" s="7"/>
      <c r="G299" s="7"/>
      <c r="H299" s="2"/>
      <c r="I299" s="2"/>
      <c r="J299" s="367" t="s">
        <v>17</v>
      </c>
      <c r="K299" s="367"/>
      <c r="L299" s="367"/>
      <c r="M299" s="367"/>
      <c r="N299" s="367"/>
      <c r="O299" s="367"/>
    </row>
    <row r="300" spans="1:15" s="9" customFormat="1" ht="18" customHeight="1">
      <c r="A300" s="367" t="s">
        <v>396</v>
      </c>
      <c r="B300" s="367"/>
      <c r="C300" s="367"/>
      <c r="D300" s="367"/>
      <c r="E300" s="367"/>
      <c r="F300" s="367"/>
      <c r="G300" s="367"/>
      <c r="H300" s="2"/>
      <c r="I300" s="2"/>
      <c r="J300" s="367" t="s">
        <v>15</v>
      </c>
      <c r="K300" s="367"/>
      <c r="L300" s="367"/>
      <c r="M300" s="367"/>
      <c r="N300" s="367"/>
      <c r="O300" s="367"/>
    </row>
    <row r="301" spans="1:15" s="9" customFormat="1" ht="18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1:15" s="166" customFormat="1" ht="18" customHeight="1">
      <c r="A302" s="357" t="s">
        <v>287</v>
      </c>
      <c r="B302" s="357"/>
      <c r="C302" s="357"/>
      <c r="D302" s="357"/>
      <c r="E302" s="357"/>
      <c r="F302" s="357"/>
      <c r="G302" s="357"/>
      <c r="H302" s="165"/>
      <c r="I302" s="165"/>
      <c r="J302" s="357" t="s">
        <v>287</v>
      </c>
      <c r="K302" s="357"/>
      <c r="L302" s="357"/>
      <c r="M302" s="357"/>
      <c r="N302" s="357"/>
      <c r="O302" s="357"/>
    </row>
    <row r="303" spans="1:15" s="9" customFormat="1" ht="18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1:15" s="9" customFormat="1" ht="18" customHeight="1">
      <c r="A304" s="2"/>
      <c r="B304" s="28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1:15" s="9" customFormat="1" ht="18" customHeight="1">
      <c r="A305" s="2"/>
      <c r="B305" s="28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spans="1:15" s="9" customFormat="1" ht="18" customHeight="1">
      <c r="A306" s="368" t="s">
        <v>277</v>
      </c>
      <c r="B306" s="368"/>
      <c r="C306" s="368"/>
      <c r="D306" s="368"/>
      <c r="E306" s="368"/>
      <c r="F306" s="368"/>
      <c r="G306" s="368"/>
      <c r="H306" s="2"/>
      <c r="I306" s="2"/>
      <c r="J306" s="368" t="s">
        <v>41</v>
      </c>
      <c r="K306" s="368"/>
      <c r="L306" s="368"/>
      <c r="M306" s="368"/>
      <c r="N306" s="368"/>
      <c r="O306" s="368"/>
    </row>
    <row r="307" spans="1:15" s="18" customFormat="1" ht="18" customHeight="1">
      <c r="B307" s="140" t="s">
        <v>420</v>
      </c>
      <c r="C307" s="143">
        <f>SUM(E296,G296,I296)</f>
        <v>2106</v>
      </c>
      <c r="D307" s="144">
        <f>C307*100/C296</f>
        <v>39.386571909481951</v>
      </c>
    </row>
    <row r="308" spans="1:15" s="18" customFormat="1" ht="18" customHeight="1">
      <c r="B308" s="184" t="s">
        <v>286</v>
      </c>
      <c r="C308" s="148">
        <f>K296</f>
        <v>2617</v>
      </c>
      <c r="D308" s="149">
        <f>C308*100/C296</f>
        <v>48.9433327099308</v>
      </c>
    </row>
    <row r="309" spans="1:15" s="18" customFormat="1" ht="18" customHeight="1">
      <c r="B309" s="140" t="s">
        <v>425</v>
      </c>
      <c r="C309" s="148">
        <f>SUM(M296,O296)</f>
        <v>624</v>
      </c>
      <c r="D309" s="149">
        <f>C309*100/C296</f>
        <v>11.670095380587245</v>
      </c>
      <c r="F309" s="186"/>
    </row>
    <row r="310" spans="1:15" s="18" customFormat="1" ht="18" customHeight="1">
      <c r="B310" s="140"/>
      <c r="C310" s="148"/>
      <c r="D310" s="149"/>
    </row>
    <row r="311" spans="1:15" s="18" customFormat="1" ht="18" customHeight="1">
      <c r="B311" s="138"/>
      <c r="C311" s="155"/>
      <c r="D311" s="151"/>
    </row>
  </sheetData>
  <mergeCells count="262">
    <mergeCell ref="O8:O10"/>
    <mergeCell ref="C9:C10"/>
    <mergeCell ref="D9:D10"/>
    <mergeCell ref="A23:B23"/>
    <mergeCell ref="A24:D24"/>
    <mergeCell ref="E24:N24"/>
    <mergeCell ref="A1:D1"/>
    <mergeCell ref="I1:O1"/>
    <mergeCell ref="A2:D2"/>
    <mergeCell ref="I2:O2"/>
    <mergeCell ref="A3:D3"/>
    <mergeCell ref="I3:O3"/>
    <mergeCell ref="A4:D4"/>
    <mergeCell ref="A5:O5"/>
    <mergeCell ref="A6:O6"/>
    <mergeCell ref="A26:B26"/>
    <mergeCell ref="A27:D27"/>
    <mergeCell ref="E27:N27"/>
    <mergeCell ref="E9:F9"/>
    <mergeCell ref="G9:H9"/>
    <mergeCell ref="I9:J9"/>
    <mergeCell ref="K9:L9"/>
    <mergeCell ref="M9:N9"/>
    <mergeCell ref="A11:D11"/>
    <mergeCell ref="E11:N11"/>
    <mergeCell ref="A8:A10"/>
    <mergeCell ref="B8:B10"/>
    <mergeCell ref="C8:D8"/>
    <mergeCell ref="E8:N8"/>
    <mergeCell ref="J54:O54"/>
    <mergeCell ref="J55:O55"/>
    <mergeCell ref="A47:D47"/>
    <mergeCell ref="E47:N47"/>
    <mergeCell ref="A51:B51"/>
    <mergeCell ref="K32:L32"/>
    <mergeCell ref="M32:N32"/>
    <mergeCell ref="A41:B41"/>
    <mergeCell ref="A42:D42"/>
    <mergeCell ref="E42:N42"/>
    <mergeCell ref="A46:B46"/>
    <mergeCell ref="A31:A33"/>
    <mergeCell ref="B31:B33"/>
    <mergeCell ref="C31:D31"/>
    <mergeCell ref="E31:N31"/>
    <mergeCell ref="O31:O33"/>
    <mergeCell ref="C32:C33"/>
    <mergeCell ref="D32:D33"/>
    <mergeCell ref="E32:F32"/>
    <mergeCell ref="G32:H32"/>
    <mergeCell ref="I32:J32"/>
    <mergeCell ref="A63:D63"/>
    <mergeCell ref="I63:O63"/>
    <mergeCell ref="A64:D64"/>
    <mergeCell ref="I64:O64"/>
    <mergeCell ref="A65:D65"/>
    <mergeCell ref="A66:O66"/>
    <mergeCell ref="A62:D62"/>
    <mergeCell ref="I62:O62"/>
    <mergeCell ref="A56:G56"/>
    <mergeCell ref="J56:O56"/>
    <mergeCell ref="A59:G59"/>
    <mergeCell ref="J59:O59"/>
    <mergeCell ref="A61:G61"/>
    <mergeCell ref="J61:O61"/>
    <mergeCell ref="I70:J70"/>
    <mergeCell ref="K70:L70"/>
    <mergeCell ref="M70:N70"/>
    <mergeCell ref="A72:D72"/>
    <mergeCell ref="E72:N72"/>
    <mergeCell ref="A76:B76"/>
    <mergeCell ref="A67:O67"/>
    <mergeCell ref="A69:A71"/>
    <mergeCell ref="B69:B71"/>
    <mergeCell ref="C69:D69"/>
    <mergeCell ref="E69:N69"/>
    <mergeCell ref="O69:O71"/>
    <mergeCell ref="C70:C71"/>
    <mergeCell ref="D70:D71"/>
    <mergeCell ref="E70:F70"/>
    <mergeCell ref="G70:H70"/>
    <mergeCell ref="A77:D77"/>
    <mergeCell ref="E77:N77"/>
    <mergeCell ref="A80:B80"/>
    <mergeCell ref="A81:D81"/>
    <mergeCell ref="E81:N81"/>
    <mergeCell ref="A92:A94"/>
    <mergeCell ref="B92:B94"/>
    <mergeCell ref="C92:D92"/>
    <mergeCell ref="E92:N92"/>
    <mergeCell ref="J116:O116"/>
    <mergeCell ref="J117:O117"/>
    <mergeCell ref="A118:G118"/>
    <mergeCell ref="J118:O118"/>
    <mergeCell ref="A107:B107"/>
    <mergeCell ref="A108:D108"/>
    <mergeCell ref="E108:N108"/>
    <mergeCell ref="A113:B113"/>
    <mergeCell ref="O92:O94"/>
    <mergeCell ref="C93:C94"/>
    <mergeCell ref="D93:D94"/>
    <mergeCell ref="E93:F93"/>
    <mergeCell ref="G93:H93"/>
    <mergeCell ref="I93:J93"/>
    <mergeCell ref="K93:L93"/>
    <mergeCell ref="M93:N93"/>
    <mergeCell ref="A125:D125"/>
    <mergeCell ref="I125:O125"/>
    <mergeCell ref="A126:D126"/>
    <mergeCell ref="I126:O126"/>
    <mergeCell ref="A127:D127"/>
    <mergeCell ref="A128:O128"/>
    <mergeCell ref="A121:G121"/>
    <mergeCell ref="J121:O121"/>
    <mergeCell ref="A123:G123"/>
    <mergeCell ref="J123:O123"/>
    <mergeCell ref="A124:D124"/>
    <mergeCell ref="I124:O124"/>
    <mergeCell ref="I132:J132"/>
    <mergeCell ref="K132:L132"/>
    <mergeCell ref="M132:N132"/>
    <mergeCell ref="A134:D134"/>
    <mergeCell ref="E134:N134"/>
    <mergeCell ref="A129:O129"/>
    <mergeCell ref="A131:A133"/>
    <mergeCell ref="B131:B133"/>
    <mergeCell ref="C131:D131"/>
    <mergeCell ref="E131:N131"/>
    <mergeCell ref="O131:O133"/>
    <mergeCell ref="C132:C133"/>
    <mergeCell ref="D132:D133"/>
    <mergeCell ref="E132:F132"/>
    <mergeCell ref="G132:H132"/>
    <mergeCell ref="A207:D207"/>
    <mergeCell ref="I207:O207"/>
    <mergeCell ref="A208:D208"/>
    <mergeCell ref="I208:O208"/>
    <mergeCell ref="A199:G199"/>
    <mergeCell ref="J199:O199"/>
    <mergeCell ref="J192:O192"/>
    <mergeCell ref="J193:O193"/>
    <mergeCell ref="A194:G194"/>
    <mergeCell ref="J194:O194"/>
    <mergeCell ref="A196:G196"/>
    <mergeCell ref="J196:O196"/>
    <mergeCell ref="A209:D209"/>
    <mergeCell ref="I209:O209"/>
    <mergeCell ref="A210:D210"/>
    <mergeCell ref="A211:O211"/>
    <mergeCell ref="A212:O212"/>
    <mergeCell ref="A214:A216"/>
    <mergeCell ref="B214:B216"/>
    <mergeCell ref="C214:D214"/>
    <mergeCell ref="E214:N214"/>
    <mergeCell ref="O214:O216"/>
    <mergeCell ref="A225:B225"/>
    <mergeCell ref="A226:D226"/>
    <mergeCell ref="E226:N226"/>
    <mergeCell ref="A230:B230"/>
    <mergeCell ref="A231:D231"/>
    <mergeCell ref="E231:N231"/>
    <mergeCell ref="M215:N215"/>
    <mergeCell ref="A217:D217"/>
    <mergeCell ref="E217:N217"/>
    <mergeCell ref="A220:B220"/>
    <mergeCell ref="A221:D221"/>
    <mergeCell ref="E221:N221"/>
    <mergeCell ref="C215:C216"/>
    <mergeCell ref="D215:D216"/>
    <mergeCell ref="E215:F215"/>
    <mergeCell ref="G215:H215"/>
    <mergeCell ref="I215:J215"/>
    <mergeCell ref="K215:L215"/>
    <mergeCell ref="O238:O240"/>
    <mergeCell ref="C239:C240"/>
    <mergeCell ref="D239:D240"/>
    <mergeCell ref="E239:F239"/>
    <mergeCell ref="G239:H239"/>
    <mergeCell ref="I239:J239"/>
    <mergeCell ref="K239:L239"/>
    <mergeCell ref="M239:N239"/>
    <mergeCell ref="A233:B233"/>
    <mergeCell ref="A234:D234"/>
    <mergeCell ref="E234:N234"/>
    <mergeCell ref="A237:B237"/>
    <mergeCell ref="A238:A240"/>
    <mergeCell ref="B238:B240"/>
    <mergeCell ref="C238:D238"/>
    <mergeCell ref="E238:N238"/>
    <mergeCell ref="A252:D252"/>
    <mergeCell ref="E252:N252"/>
    <mergeCell ref="A256:B256"/>
    <mergeCell ref="A241:D241"/>
    <mergeCell ref="E241:N241"/>
    <mergeCell ref="A244:B244"/>
    <mergeCell ref="A245:D245"/>
    <mergeCell ref="E245:N245"/>
    <mergeCell ref="A251:B251"/>
    <mergeCell ref="A268:D268"/>
    <mergeCell ref="I268:O268"/>
    <mergeCell ref="A269:D269"/>
    <mergeCell ref="I269:O269"/>
    <mergeCell ref="A264:G264"/>
    <mergeCell ref="J264:O264"/>
    <mergeCell ref="A266:G266"/>
    <mergeCell ref="J266:O266"/>
    <mergeCell ref="J259:O259"/>
    <mergeCell ref="J260:O260"/>
    <mergeCell ref="A261:G261"/>
    <mergeCell ref="J261:O261"/>
    <mergeCell ref="A283:A286"/>
    <mergeCell ref="C276:C277"/>
    <mergeCell ref="D276:D277"/>
    <mergeCell ref="E276:F276"/>
    <mergeCell ref="G276:H276"/>
    <mergeCell ref="I276:J276"/>
    <mergeCell ref="K276:L276"/>
    <mergeCell ref="A270:D270"/>
    <mergeCell ref="I270:O270"/>
    <mergeCell ref="A271:D271"/>
    <mergeCell ref="A272:O272"/>
    <mergeCell ref="A273:O273"/>
    <mergeCell ref="A275:A277"/>
    <mergeCell ref="B275:B277"/>
    <mergeCell ref="C275:D275"/>
    <mergeCell ref="E275:N275"/>
    <mergeCell ref="O275:O277"/>
    <mergeCell ref="D153:D154"/>
    <mergeCell ref="E153:F153"/>
    <mergeCell ref="G153:H153"/>
    <mergeCell ref="I153:J153"/>
    <mergeCell ref="K153:L153"/>
    <mergeCell ref="M153:N153"/>
    <mergeCell ref="A302:G302"/>
    <mergeCell ref="J302:O302"/>
    <mergeCell ref="A306:G306"/>
    <mergeCell ref="J306:O306"/>
    <mergeCell ref="A152:A154"/>
    <mergeCell ref="B152:B154"/>
    <mergeCell ref="C152:D152"/>
    <mergeCell ref="E152:N152"/>
    <mergeCell ref="O152:O154"/>
    <mergeCell ref="C153:C154"/>
    <mergeCell ref="A296:B296"/>
    <mergeCell ref="J298:O298"/>
    <mergeCell ref="J299:O299"/>
    <mergeCell ref="A300:G300"/>
    <mergeCell ref="J300:O300"/>
    <mergeCell ref="A288:A295"/>
    <mergeCell ref="M276:N276"/>
    <mergeCell ref="A278:A282"/>
    <mergeCell ref="K180:L180"/>
    <mergeCell ref="M180:N180"/>
    <mergeCell ref="A179:A181"/>
    <mergeCell ref="B179:B181"/>
    <mergeCell ref="C179:D179"/>
    <mergeCell ref="E179:N179"/>
    <mergeCell ref="O179:O181"/>
    <mergeCell ref="C180:C181"/>
    <mergeCell ref="D180:D181"/>
    <mergeCell ref="E180:F180"/>
    <mergeCell ref="G180:H180"/>
    <mergeCell ref="I180:J180"/>
  </mergeCells>
  <pageMargins left="0.7" right="0.25" top="0.5" bottom="0.3" header="0" footer="0.25"/>
  <pageSetup paperSize="9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11" sqref="B11:B12"/>
    </sheetView>
  </sheetViews>
  <sheetFormatPr defaultRowHeight="15"/>
  <cols>
    <col min="1" max="1" width="6.625" style="2" customWidth="1"/>
    <col min="2" max="2" width="30.625" style="2" customWidth="1"/>
    <col min="3" max="8" width="12.625" style="2" customWidth="1"/>
    <col min="9" max="9" width="20.625" style="2" customWidth="1"/>
    <col min="10" max="16384" width="9" style="2"/>
  </cols>
  <sheetData>
    <row r="1" spans="1:9" ht="45" customHeight="1">
      <c r="A1" s="375" t="s">
        <v>408</v>
      </c>
      <c r="B1" s="375"/>
      <c r="C1" s="375"/>
      <c r="D1" s="375"/>
      <c r="E1" s="375"/>
      <c r="F1" s="375"/>
      <c r="G1" s="375"/>
      <c r="H1" s="375"/>
      <c r="I1" s="375"/>
    </row>
    <row r="2" spans="1:9" ht="20.100000000000001" customHeight="1"/>
    <row r="3" spans="1:9" ht="35.1" customHeight="1">
      <c r="A3" s="173" t="s">
        <v>174</v>
      </c>
      <c r="B3" s="173" t="s">
        <v>409</v>
      </c>
      <c r="C3" s="173" t="s">
        <v>410</v>
      </c>
      <c r="D3" s="173" t="s">
        <v>411</v>
      </c>
      <c r="E3" s="173" t="s">
        <v>412</v>
      </c>
      <c r="F3" s="173" t="s">
        <v>413</v>
      </c>
      <c r="G3" s="173" t="s">
        <v>419</v>
      </c>
      <c r="H3" s="173" t="s">
        <v>2</v>
      </c>
      <c r="I3" s="173" t="s">
        <v>13</v>
      </c>
    </row>
    <row r="4" spans="1:9" ht="35.1" customHeight="1">
      <c r="A4" s="78">
        <v>1</v>
      </c>
      <c r="B4" s="174" t="s">
        <v>415</v>
      </c>
      <c r="C4" s="175">
        <v>1178</v>
      </c>
      <c r="D4" s="175">
        <v>78</v>
      </c>
      <c r="E4" s="175">
        <v>87</v>
      </c>
      <c r="F4" s="175">
        <v>491</v>
      </c>
      <c r="G4" s="175">
        <f>SUM(D4:F4)</f>
        <v>656</v>
      </c>
      <c r="H4" s="176">
        <f>G4*100/C4</f>
        <v>55.687606112054333</v>
      </c>
      <c r="I4" s="177"/>
    </row>
    <row r="5" spans="1:9" ht="35.1" customHeight="1">
      <c r="A5" s="78">
        <v>2</v>
      </c>
      <c r="B5" s="174" t="s">
        <v>416</v>
      </c>
      <c r="C5" s="175">
        <v>1293</v>
      </c>
      <c r="D5" s="175">
        <v>21</v>
      </c>
      <c r="E5" s="175">
        <v>73</v>
      </c>
      <c r="F5" s="175">
        <v>361</v>
      </c>
      <c r="G5" s="175">
        <v>668</v>
      </c>
      <c r="H5" s="176">
        <f t="shared" ref="H5:H7" si="0">G5*100/C5</f>
        <v>51.662799690641918</v>
      </c>
      <c r="I5" s="177"/>
    </row>
    <row r="6" spans="1:9" ht="35.1" customHeight="1">
      <c r="A6" s="78">
        <v>3</v>
      </c>
      <c r="B6" s="174" t="s">
        <v>417</v>
      </c>
      <c r="C6" s="175">
        <v>2163</v>
      </c>
      <c r="D6" s="175">
        <v>24</v>
      </c>
      <c r="E6" s="175">
        <v>67</v>
      </c>
      <c r="F6" s="175">
        <v>595</v>
      </c>
      <c r="G6" s="175">
        <f t="shared" ref="G6:G7" si="1">SUM(D6:F6)</f>
        <v>686</v>
      </c>
      <c r="H6" s="176">
        <f t="shared" si="0"/>
        <v>31.715210355987054</v>
      </c>
      <c r="I6" s="177"/>
    </row>
    <row r="7" spans="1:9" ht="35.1" customHeight="1">
      <c r="A7" s="78">
        <v>4</v>
      </c>
      <c r="B7" s="174" t="s">
        <v>418</v>
      </c>
      <c r="C7" s="175">
        <v>713</v>
      </c>
      <c r="D7" s="175">
        <v>21</v>
      </c>
      <c r="E7" s="175">
        <v>40</v>
      </c>
      <c r="F7" s="175">
        <v>248</v>
      </c>
      <c r="G7" s="175">
        <f t="shared" si="1"/>
        <v>309</v>
      </c>
      <c r="H7" s="176">
        <f t="shared" si="0"/>
        <v>43.338008415147264</v>
      </c>
      <c r="I7" s="177"/>
    </row>
    <row r="8" spans="1:9" ht="35.1" customHeight="1">
      <c r="A8" s="177"/>
      <c r="B8" s="178" t="s">
        <v>414</v>
      </c>
      <c r="C8" s="179">
        <f>SUM(C4:C7)</f>
        <v>5347</v>
      </c>
      <c r="D8" s="179">
        <f t="shared" ref="D8:G8" si="2">SUM(D4:D7)</f>
        <v>144</v>
      </c>
      <c r="E8" s="179">
        <f t="shared" si="2"/>
        <v>267</v>
      </c>
      <c r="F8" s="179">
        <f t="shared" si="2"/>
        <v>1695</v>
      </c>
      <c r="G8" s="179">
        <f t="shared" si="2"/>
        <v>2319</v>
      </c>
      <c r="H8" s="176">
        <f>G8*100/C8</f>
        <v>43.370114082663179</v>
      </c>
      <c r="I8" s="177"/>
    </row>
    <row r="9" spans="1:9" ht="20.100000000000001" customHeight="1"/>
    <row r="10" spans="1:9" ht="20.100000000000001" customHeight="1"/>
    <row r="11" spans="1:9" ht="20.100000000000001" customHeight="1"/>
    <row r="12" spans="1:9" ht="20.100000000000001" customHeight="1"/>
    <row r="13" spans="1:9" ht="20.100000000000001" customHeight="1"/>
    <row r="14" spans="1:9" ht="20.100000000000001" customHeight="1"/>
    <row r="15" spans="1:9" ht="20.100000000000001" customHeight="1"/>
    <row r="16" spans="1:9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</sheetData>
  <mergeCells count="1">
    <mergeCell ref="A1:I1"/>
  </mergeCells>
  <pageMargins left="0.5" right="0.25" top="0.5" bottom="0.5" header="0" footer="0.2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RL.NH_CĐ</vt:lpstr>
      <vt:lpstr>RL.NH_LTCĐ</vt:lpstr>
      <vt:lpstr>RL.NH_TCCN</vt:lpstr>
      <vt:lpstr>RL.NH_NGÀNH</vt:lpstr>
      <vt:lpstr>TK.T.TR_NH</vt:lpstr>
      <vt:lpstr>DS.chưa RL</vt:lpstr>
      <vt:lpstr>Sheet2</vt:lpstr>
      <vt:lpstr>Sheet1</vt:lpstr>
      <vt:lpstr>RL.HK1_04 KHOA-ISO</vt:lpstr>
      <vt:lpstr>Sheet2 (2)</vt:lpstr>
      <vt:lpstr>RL.NH_CĐ!Print_Titles</vt:lpstr>
      <vt:lpstr>RL.NH_LTCĐ!Print_Titles</vt:lpstr>
      <vt:lpstr>RL.NH_TCCN!Print_Titles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Co Nu</cp:lastModifiedBy>
  <cp:lastPrinted>2022-11-25T09:42:55Z</cp:lastPrinted>
  <dcterms:created xsi:type="dcterms:W3CDTF">1999-12-31T17:08:12Z</dcterms:created>
  <dcterms:modified xsi:type="dcterms:W3CDTF">2022-12-22T03:48:08Z</dcterms:modified>
</cp:coreProperties>
</file>